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Z10077\Dropbox\"/>
    </mc:Choice>
  </mc:AlternateContent>
  <xr:revisionPtr revIDLastSave="0" documentId="13_ncr:1_{946D9AEC-00F6-4E9B-87ED-5433D390FE8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definedNames>
    <definedName name="_xlnm.Print_Area" localSheetId="0">Sheet1!$A$1:$AK$14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1" i="1" l="1"/>
  <c r="AK8" i="1"/>
  <c r="AK4" i="1"/>
  <c r="AF14" i="1"/>
  <c r="AF11" i="1"/>
  <c r="AF9" i="1"/>
  <c r="AF8" i="1"/>
  <c r="AF7" i="1"/>
  <c r="AF6" i="1"/>
  <c r="AF4" i="1"/>
  <c r="AJ14" i="1"/>
  <c r="AJ13" i="1"/>
  <c r="AJ12" i="1"/>
  <c r="AJ11" i="1"/>
  <c r="AJ10" i="1"/>
  <c r="AJ9" i="1"/>
  <c r="AJ8" i="1"/>
  <c r="AJ7" i="1"/>
  <c r="AJ6" i="1"/>
  <c r="AJ5" i="1"/>
  <c r="AJ3" i="1"/>
  <c r="AJ2" i="1"/>
  <c r="AJ4" i="1"/>
  <c r="E1" i="1" l="1"/>
  <c r="D6" i="1"/>
  <c r="G14" i="1"/>
  <c r="F14" i="1"/>
  <c r="E14" i="1"/>
  <c r="B14" i="1"/>
  <c r="D14" i="1"/>
  <c r="C14" i="1"/>
  <c r="G13" i="1"/>
  <c r="F13" i="1"/>
  <c r="E13" i="1"/>
  <c r="B13" i="1"/>
  <c r="D13" i="1"/>
  <c r="C13" i="1"/>
  <c r="G12" i="1"/>
  <c r="F12" i="1"/>
  <c r="E12" i="1"/>
  <c r="B12" i="1"/>
  <c r="D12" i="1"/>
  <c r="C12" i="1"/>
  <c r="G11" i="1"/>
  <c r="F11" i="1"/>
  <c r="E11" i="1"/>
  <c r="B11" i="1"/>
  <c r="D11" i="1"/>
  <c r="C11" i="1"/>
  <c r="G10" i="1"/>
  <c r="F10" i="1"/>
  <c r="E10" i="1"/>
  <c r="B10" i="1"/>
  <c r="D10" i="1"/>
  <c r="C10" i="1"/>
  <c r="G9" i="1"/>
  <c r="F9" i="1"/>
  <c r="E9" i="1"/>
  <c r="B9" i="1"/>
  <c r="D9" i="1"/>
  <c r="C9" i="1"/>
  <c r="G8" i="1"/>
  <c r="F8" i="1"/>
  <c r="E8" i="1"/>
  <c r="B8" i="1"/>
  <c r="D8" i="1"/>
  <c r="C8" i="1"/>
  <c r="G7" i="1"/>
  <c r="F7" i="1"/>
  <c r="E7" i="1"/>
  <c r="B7" i="1"/>
  <c r="D7" i="1"/>
  <c r="C7" i="1"/>
  <c r="G6" i="1"/>
  <c r="F6" i="1"/>
  <c r="E6" i="1"/>
  <c r="B6" i="1"/>
  <c r="C6" i="1"/>
  <c r="G5" i="1"/>
  <c r="F5" i="1"/>
  <c r="E5" i="1"/>
  <c r="B5" i="1"/>
  <c r="D5" i="1"/>
  <c r="C5" i="1"/>
  <c r="G4" i="1"/>
  <c r="F4" i="1"/>
  <c r="E4" i="1"/>
  <c r="B4" i="1"/>
  <c r="D4" i="1"/>
  <c r="C4" i="1"/>
  <c r="G3" i="1"/>
  <c r="F3" i="1"/>
  <c r="E3" i="1"/>
  <c r="B3" i="1"/>
  <c r="D3" i="1"/>
  <c r="C3" i="1"/>
  <c r="G2" i="1"/>
  <c r="F2" i="1"/>
  <c r="E2" i="1"/>
  <c r="B2" i="1"/>
  <c r="D2" i="1"/>
  <c r="C2" i="1"/>
  <c r="G1" i="1"/>
  <c r="D1" i="1"/>
  <c r="B1" i="1"/>
  <c r="C1" i="1"/>
  <c r="F1" i="1"/>
</calcChain>
</file>

<file path=xl/sharedStrings.xml><?xml version="1.0" encoding="utf-8"?>
<sst xmlns="http://schemas.openxmlformats.org/spreadsheetml/2006/main" count="149" uniqueCount="111">
  <si>
    <t>Úlibice – obchvat</t>
  </si>
  <si>
    <t>SP</t>
  </si>
  <si>
    <t>UR</t>
  </si>
  <si>
    <t>Úlibice – Hořice</t>
  </si>
  <si>
    <t>Hořice – Sadová</t>
  </si>
  <si>
    <t>Sadová – Plotiště</t>
  </si>
  <si>
    <t>Ostrov – Vysoké Mýto</t>
  </si>
  <si>
    <t>Vysoké Mýto – Džbánov</t>
  </si>
  <si>
    <t>Džbánov – Litomyšl</t>
  </si>
  <si>
    <t>Litomyšl – Janov</t>
  </si>
  <si>
    <t>Janov – Opatovec</t>
  </si>
  <si>
    <t>Opatovec – Staré Město</t>
  </si>
  <si>
    <t>St. Město – Mohelnice</t>
  </si>
  <si>
    <t>LV</t>
  </si>
  <si>
    <t>Ostrov – V. Mýto TUNEL</t>
  </si>
  <si>
    <t>05</t>
  </si>
  <si>
    <t>Q4</t>
  </si>
  <si>
    <r>
      <rPr>
        <b/>
        <sz val="11"/>
        <color theme="1"/>
        <rFont val="Calibri"/>
        <family val="2"/>
        <charset val="238"/>
      </rPr>
      <t>≤</t>
    </r>
    <r>
      <rPr>
        <b/>
        <sz val="11"/>
        <color theme="1"/>
        <rFont val="Calibri"/>
        <family val="2"/>
        <charset val="238"/>
        <scheme val="minor"/>
      </rPr>
      <t xml:space="preserve"> 2023</t>
    </r>
  </si>
  <si>
    <t>SPP*</t>
  </si>
  <si>
    <t>VR</t>
  </si>
  <si>
    <t>Křelov – Slavonín 2.et.</t>
  </si>
  <si>
    <t>KM</t>
  </si>
  <si>
    <t>Mapy</t>
  </si>
  <si>
    <t>Leták</t>
  </si>
  <si>
    <t>Forum</t>
  </si>
  <si>
    <t>Zdopravy</t>
  </si>
  <si>
    <t>Twitter</t>
  </si>
  <si>
    <t>https://mapy.cz/s/lofecepofo</t>
  </si>
  <si>
    <t>https://forum.ceskedalnice.cz/viewtopic.php?t=1749</t>
  </si>
  <si>
    <t>TenderArena</t>
  </si>
  <si>
    <t>https://mapy.cz/zakladni?source=traf&amp;id=5074991&amp;x=15.4785054&amp;y=50.3964692&amp;z=13</t>
  </si>
  <si>
    <t>https://mapy.cz/zakladni?source=traf&amp;id=5074994&amp;x=15.6802075&amp;y=50.3306566&amp;z=13</t>
  </si>
  <si>
    <t>https://mapy.cz/zakladni?source=traf&amp;id=5074993&amp;x=15.7069867&amp;y=50.2796741&amp;z=13</t>
  </si>
  <si>
    <t>https://mapy.cz/zakladni?source=traf&amp;id=52059377&amp;x=16.0693639&amp;y=49.9705327&amp;z=13</t>
  </si>
  <si>
    <t>https://mapy.cz/zakladni?vlastni-body&amp;ut=Tunel%20Homole&amp;uc=9kor5xXRKf&amp;ud=16%C2%B05%2758.475%22E%2049%C2%B058%2748.494%22N&amp;x=16.0938256&amp;y=49.9794888&amp;z=15</t>
  </si>
  <si>
    <t>https://mapy.cz/zakladni?source=traf&amp;id=44550609&amp;x=16.1486714&amp;y=49.9409062&amp;z=14</t>
  </si>
  <si>
    <t>https://mapy.cz/zakladni?source=traf&amp;id=45580300&amp;x=16.2129586&amp;y=49.9042691&amp;z=14</t>
  </si>
  <si>
    <t>https://mapy.cz/turisticka?mereni-vzdalenosti&amp;rm=9l6E5xWthXjx0gbo590fWxhn03qth8031Lk80acdhq0chag103A4&amp;x=16.2967293&amp;y=49.8753763&amp;z=13</t>
  </si>
  <si>
    <t>https://mapy.cz/zakladni?source=traf&amp;id=33081248&amp;x=16.4192097&amp;y=49.8101726&amp;z=13</t>
  </si>
  <si>
    <t>https://mapy.cz/zakladni?source=traf&amp;id=48244287&amp;x=16.5464108&amp;y=49.8049105&amp;z=12</t>
  </si>
  <si>
    <t>https://mapy.cz/zakladni?source=traf&amp;id=79455824&amp;x=16.7939465&amp;y=49.7935533&amp;z=13</t>
  </si>
  <si>
    <t>https://mapy.cz/zakladni?source=traf&amp;id=43069350&amp;x=17.1844762&amp;y=49.6038280&amp;z=14</t>
  </si>
  <si>
    <t>https://apdos.roadmedia.cz/Upload/Stavby/51/infoletak_d35-ulibice-obchvat.pdf</t>
  </si>
  <si>
    <t>https://apdos.roadmedia.cz/Upload/Stavby/50/infoletak_d35-ulibice-horice.pdf</t>
  </si>
  <si>
    <t>https://apdos.roadmedia.cz/Upload/Stavby/52/infoletak_d35-horice-sadova.pdf</t>
  </si>
  <si>
    <t>https://apdos.roadmedia.cz/Upload/Stavby/63/infoletak_d35-sadova-plotiste.pdf</t>
  </si>
  <si>
    <t>https://apdos.roadmedia.cz/Upload/Stavby/60/infoletak_d35-ostrov-vysoke_myto.pdf</t>
  </si>
  <si>
    <t>https://apdos.roadmedia.cz/Upload/Stavby/652/infoletak_d35-ostrov-vys_myto-tunel-homole-A5.pdf</t>
  </si>
  <si>
    <t>https://apdos.roadmedia.cz/Upload/Stavby/59/infoletak_d35-vys-myto-dzbanov.pdf</t>
  </si>
  <si>
    <t>https://apdos.roadmedia.cz/Upload/Stavby/58/infoletak_d35-dzbanov-litomysl.pdf</t>
  </si>
  <si>
    <t>https://apdos.roadmedia.cz/Upload/Stavby/57/infoletak_d35-litomysl-janov.pdf</t>
  </si>
  <si>
    <t>https://apdos.roadmedia.cz/Upload/Stavby/56/infoletak_d35-janov-opatovec.pdf</t>
  </si>
  <si>
    <t>https://apdos.roadmedia.cz/Upload/Stavby/53/infoletak_d35-opatovec-st_mesto.pdf</t>
  </si>
  <si>
    <t>https://apdos.roadmedia.cz/Upload/Stavby/54/infoletak_d35-stare-mesto-mohelnice.pdf</t>
  </si>
  <si>
    <t>https://apdos.roadmedia.cz/Upload/Stavby/55/infoletak_d35-krelov-slavonin-2et.pdf</t>
  </si>
  <si>
    <t>https://forum.ceskedalnice.cz/viewtopic.php?t=4991&amp;view=unread#unread</t>
  </si>
  <si>
    <t>https://forum.ceskedalnice.cz/viewtopic.php?t=4993&amp;view=unread#unread</t>
  </si>
  <si>
    <t>https://forum.ceskedalnice.cz/viewtopic.php?t=1359&amp;view=unread#unread</t>
  </si>
  <si>
    <t>https://forum.ceskedalnice.cz/viewtopic.php?t=3248&amp;view=unread#unread</t>
  </si>
  <si>
    <t>https://forum.ceskedalnice.cz/viewtopic.php?t=4996&amp;view=unread#unread</t>
  </si>
  <si>
    <t>https://forum.ceskedalnice.cz/viewtopic.php?t=4995&amp;view=unread#unread</t>
  </si>
  <si>
    <t>https://forum.ceskedalnice.cz/viewtopic.php?t=4994&amp;view=unread#unread</t>
  </si>
  <si>
    <t>https://forum.ceskedalnice.cz/viewtopic.php?t=4992&amp;view=unread#unread</t>
  </si>
  <si>
    <t>https://forum.ceskedalnice.cz/viewtopic.php?t=5866&amp;view=unread#unread</t>
  </si>
  <si>
    <t>https://forum.ceskedalnice.cz/viewtopic.php?t=6175&amp;view=unread#unread</t>
  </si>
  <si>
    <t>https://forum.ceskedalnice.cz/viewtopic.php?t=6307&amp;view=unread#unread</t>
  </si>
  <si>
    <t>https://zdopravy.cz/tag/d35-ulibice-horice/</t>
  </si>
  <si>
    <t>https://zdopravy.cz/tag/d35-horice-sadova/</t>
  </si>
  <si>
    <t>https://zdopravy.cz/tag/d35-sadova-plotiste/</t>
  </si>
  <si>
    <t>https://zdopravy.cz/tag/d35-ostrov-vysoke-myto/</t>
  </si>
  <si>
    <t>https://zdopravy.cz/tag/d35-vysoke-myto-dzbanov/</t>
  </si>
  <si>
    <t>https://zdopravy.cz/tag/d35-dzbanov-litomysl/</t>
  </si>
  <si>
    <t>https://zdopravy.cz/tag/d35-litomysl-janov/</t>
  </si>
  <si>
    <t>https://zdopravy.cz/tag/d35-janov-opatovec/</t>
  </si>
  <si>
    <t>https://zdopravy.cz/tag/d35-opatovec-stare-mesto/</t>
  </si>
  <si>
    <t>https://zdopravy.cz/tag/d35-stare-mesto-mohelnice/</t>
  </si>
  <si>
    <t>https://tenderarena.cz/dodavatel/seznam-profilu-zadavatelu/detail/Z0003026/zakazka/622694</t>
  </si>
  <si>
    <t>https://tenderarena.cz/dodavatel/seznam-profilu-zadavatelu/detail/Z0003026/zakazka/510212</t>
  </si>
  <si>
    <t>https://tenderarena.cz/dodavatel/seznam-profilu-zadavatelu/detail/Z0003026/zakazka/630356</t>
  </si>
  <si>
    <t>https://tenderarena.cz/dodavatel/seznam-profilu-zadavatelu/detail/Z0003026/zakazka/559558</t>
  </si>
  <si>
    <t>https://tenderarena.cz/dodavatel/seznam-profilu-zadavatelu/detail/Z0003026/zakazka/610259</t>
  </si>
  <si>
    <t>https://tenderarena.cz/dodavatel/seznam-profilu-zadavatelu/detail/Z0003026/zakazka/579778</t>
  </si>
  <si>
    <t>https://tenderarena.cz/dodavatel/seznam-profilu-zadavatelu/detail/Z0003026/zakazka/569932</t>
  </si>
  <si>
    <t>https://twitter.com/MatlRadek/status/1689043860473692160</t>
  </si>
  <si>
    <t>https://twitter.com/MatlRadek/status/1688300355359010816</t>
  </si>
  <si>
    <t>https://twitter.com/MatlRadek/status/1678732514993610753</t>
  </si>
  <si>
    <t>https://twitter.com/MatlRadek/status/1679434779211513857</t>
  </si>
  <si>
    <t>https://twitter.com/MatlRadek/status/1666752685004017664?s=20</t>
  </si>
  <si>
    <t>https://twitter.com/MatlRadek/status/1667452406571909120</t>
  </si>
  <si>
    <t>MLD P-S-%</t>
  </si>
  <si>
    <t>DNY</t>
  </si>
  <si>
    <t>D35  JIČÍN – OLOMOUC</t>
  </si>
  <si>
    <t>PRO</t>
  </si>
  <si>
    <t>ZHO</t>
  </si>
  <si>
    <t>Prg</t>
  </si>
  <si>
    <t>Prg+</t>
  </si>
  <si>
    <t>SudP+</t>
  </si>
  <si>
    <t>Zhotovitel</t>
  </si>
  <si>
    <t>Str+Afr</t>
  </si>
  <si>
    <t>Str+Mmd</t>
  </si>
  <si>
    <t>HBH+Afr</t>
  </si>
  <si>
    <t>Val</t>
  </si>
  <si>
    <t>SudP</t>
  </si>
  <si>
    <t>DopB</t>
  </si>
  <si>
    <t>PK O+</t>
  </si>
  <si>
    <t>AFC+Str</t>
  </si>
  <si>
    <t>Mot+Str</t>
  </si>
  <si>
    <t>https://smlouvy.gov.cz/smlouva/24170917?backlink=j4kt7</t>
  </si>
  <si>
    <t>https://smlouvy.gov.cz/smlouva/25482371?backlink=zou5e</t>
  </si>
  <si>
    <t>https://smlouvy.gov.cz/smlouva/25142139?backlink=zou5e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</si>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</sst>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"/>
    <numFmt numFmtId="165" formatCode="0.0"/>
    <numFmt numFmtId="166" formatCode="dd/mm/yy"/>
    <numFmt numFmtId="167" formatCode="dd/mm/"/>
    <numFmt numFmtId="168" formatCode="mm\/dd"/>
    <numFmt numFmtId="169" formatCode="&quot;K&quot;dd/mm/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7" tint="0.59999389629810485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8" tint="0.79998168889431442"/>
      <name val="Calibri"/>
      <family val="2"/>
      <charset val="238"/>
      <scheme val="minor"/>
    </font>
    <font>
      <b/>
      <sz val="11"/>
      <color theme="9" tint="0.79998168889431442"/>
      <name val="Calibri"/>
      <family val="2"/>
      <charset val="238"/>
      <scheme val="minor"/>
    </font>
    <font>
      <b/>
      <sz val="11"/>
      <color theme="5" tint="0.79998168889431442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0" tint="-0.249977111117893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u/>
      <sz val="7"/>
      <color theme="1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b/>
      <sz val="10"/>
      <color theme="5" tint="0.79998168889431442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sz val="6"/>
      <name val="Calibri Light"/>
      <family val="2"/>
      <charset val="238"/>
      <scheme val="major"/>
    </font>
    <font>
      <sz val="6"/>
      <color theme="1"/>
      <name val="Calibri Light"/>
      <family val="2"/>
      <charset val="238"/>
      <scheme val="major"/>
    </font>
    <font>
      <sz val="5"/>
      <name val="Calibri Light"/>
      <family val="2"/>
      <charset val="238"/>
      <scheme val="major"/>
    </font>
    <font>
      <sz val="8"/>
      <color theme="9" tint="-0.499984740745262"/>
      <name val="Calibri"/>
      <family val="2"/>
      <charset val="238"/>
      <scheme val="minor"/>
    </font>
    <font>
      <sz val="8"/>
      <color theme="9" tint="0.59999389629810485"/>
      <name val="Calibri"/>
      <family val="2"/>
      <charset val="238"/>
      <scheme val="minor"/>
    </font>
    <font>
      <sz val="5"/>
      <color theme="0" tint="-0.249977111117893"/>
      <name val="Calibri Light"/>
      <family val="2"/>
      <charset val="238"/>
      <scheme val="major"/>
    </font>
  </fonts>
  <fills count="1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5F9FD"/>
        <bgColor indexed="64"/>
      </patternFill>
    </fill>
  </fills>
  <borders count="22">
    <border>
      <left/>
      <right/>
      <top/>
      <bottom/>
      <diagonal/>
    </border>
    <border>
      <left style="hair">
        <color theme="0" tint="-0.34998626667073579"/>
      </left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 tint="-0.34998626667073579"/>
      </left>
      <right/>
      <top style="hair">
        <color indexed="64"/>
      </top>
      <bottom style="hair">
        <color indexed="64"/>
      </bottom>
      <diagonal/>
    </border>
    <border>
      <left/>
      <right style="hair">
        <color theme="0" tint="-0.34998626667073579"/>
      </right>
      <top style="hair">
        <color indexed="64"/>
      </top>
      <bottom style="hair">
        <color indexed="64"/>
      </bottom>
      <diagonal/>
    </border>
    <border>
      <left style="thin">
        <color rgb="FFFF0000"/>
      </left>
      <right style="thin">
        <color theme="0" tint="-0.34998626667073579"/>
      </right>
      <top style="thin">
        <color rgb="FFFF0000"/>
      </top>
      <bottom style="thin">
        <color rgb="FFFF0000"/>
      </bottom>
      <diagonal/>
    </border>
    <border>
      <left style="thin">
        <color theme="0" tint="-0.34998626667073579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7" fillId="12" borderId="0" applyNumberFormat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0" fontId="15" fillId="0" borderId="0" xfId="0" applyFont="1"/>
    <xf numFmtId="0" fontId="16" fillId="0" borderId="0" xfId="2" applyFont="1" applyAlignment="1">
      <alignment horizontal="distributed"/>
    </xf>
    <xf numFmtId="0" fontId="5" fillId="0" borderId="8" xfId="0" applyFont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8" borderId="10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2" borderId="10" xfId="0" quotePrefix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4" fillId="8" borderId="4" xfId="0" quotePrefix="1" applyNumberFormat="1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165" fontId="10" fillId="0" borderId="8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9" fillId="10" borderId="9" xfId="0" quotePrefix="1" applyNumberFormat="1" applyFont="1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164" fontId="4" fillId="8" borderId="3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0" borderId="7" xfId="0" applyBorder="1"/>
    <xf numFmtId="0" fontId="0" fillId="8" borderId="1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164" fontId="0" fillId="5" borderId="2" xfId="0" quotePrefix="1" applyNumberFormat="1" applyFill="1" applyBorder="1" applyAlignment="1">
      <alignment horizontal="center" vertical="center"/>
    </xf>
    <xf numFmtId="164" fontId="0" fillId="7" borderId="2" xfId="0" quotePrefix="1" applyNumberFormat="1" applyFill="1" applyBorder="1" applyAlignment="1">
      <alignment horizontal="center" vertical="center"/>
    </xf>
    <xf numFmtId="164" fontId="0" fillId="6" borderId="2" xfId="0" quotePrefix="1" applyNumberFormat="1" applyFill="1" applyBorder="1" applyAlignment="1">
      <alignment horizontal="center" vertical="center"/>
    </xf>
    <xf numFmtId="164" fontId="9" fillId="10" borderId="2" xfId="0" quotePrefix="1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164" fontId="0" fillId="7" borderId="6" xfId="0" quotePrefix="1" applyNumberFormat="1" applyFill="1" applyBorder="1" applyAlignment="1">
      <alignment horizontal="center" vertical="center"/>
    </xf>
    <xf numFmtId="164" fontId="0" fillId="6" borderId="6" xfId="0" quotePrefix="1" applyNumberFormat="1" applyFill="1" applyBorder="1" applyAlignment="1">
      <alignment horizontal="center" vertical="center"/>
    </xf>
    <xf numFmtId="0" fontId="11" fillId="4" borderId="8" xfId="0" applyFont="1" applyFill="1" applyBorder="1" applyAlignment="1">
      <alignment vertical="center"/>
    </xf>
    <xf numFmtId="0" fontId="12" fillId="4" borderId="9" xfId="0" applyFont="1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13" fillId="4" borderId="9" xfId="0" applyFont="1" applyFill="1" applyBorder="1" applyAlignment="1">
      <alignment horizontal="center" vertical="center"/>
    </xf>
    <xf numFmtId="0" fontId="0" fillId="0" borderId="13" xfId="0" applyBorder="1"/>
    <xf numFmtId="0" fontId="13" fillId="13" borderId="16" xfId="0" applyFont="1" applyFill="1" applyBorder="1" applyAlignment="1">
      <alignment horizontal="center" vertical="center"/>
    </xf>
    <xf numFmtId="165" fontId="13" fillId="0" borderId="16" xfId="0" applyNumberFormat="1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4" fontId="19" fillId="10" borderId="16" xfId="0" quotePrefix="1" applyNumberFormat="1" applyFont="1" applyFill="1" applyBorder="1" applyAlignment="1">
      <alignment horizontal="center" vertical="center"/>
    </xf>
    <xf numFmtId="164" fontId="13" fillId="5" borderId="16" xfId="0" quotePrefix="1" applyNumberFormat="1" applyFont="1" applyFill="1" applyBorder="1" applyAlignment="1">
      <alignment horizontal="center" vertical="center"/>
    </xf>
    <xf numFmtId="0" fontId="13" fillId="0" borderId="16" xfId="0" applyFont="1" applyBorder="1"/>
    <xf numFmtId="165" fontId="18" fillId="0" borderId="16" xfId="0" applyNumberFormat="1" applyFont="1" applyBorder="1" applyAlignment="1">
      <alignment horizontal="center" vertical="center"/>
    </xf>
    <xf numFmtId="9" fontId="18" fillId="0" borderId="16" xfId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167" fontId="21" fillId="14" borderId="19" xfId="0" quotePrefix="1" applyNumberFormat="1" applyFont="1" applyFill="1" applyBorder="1" applyAlignment="1">
      <alignment horizontal="center" vertical="center" textRotation="90"/>
    </xf>
    <xf numFmtId="169" fontId="22" fillId="13" borderId="17" xfId="0" applyNumberFormat="1" applyFont="1" applyFill="1" applyBorder="1" applyAlignment="1">
      <alignment horizontal="center" vertical="center" textRotation="90"/>
    </xf>
    <xf numFmtId="168" fontId="21" fillId="13" borderId="16" xfId="0" quotePrefix="1" applyNumberFormat="1" applyFont="1" applyFill="1" applyBorder="1" applyAlignment="1">
      <alignment horizontal="center" vertical="center" textRotation="90"/>
    </xf>
    <xf numFmtId="169" fontId="20" fillId="2" borderId="14" xfId="0" applyNumberFormat="1" applyFont="1" applyFill="1" applyBorder="1" applyAlignment="1">
      <alignment horizontal="center" vertical="center" textRotation="90"/>
    </xf>
    <xf numFmtId="169" fontId="20" fillId="15" borderId="14" xfId="0" applyNumberFormat="1" applyFont="1" applyFill="1" applyBorder="1" applyAlignment="1">
      <alignment horizontal="center" vertical="center" textRotation="90"/>
    </xf>
    <xf numFmtId="167" fontId="23" fillId="16" borderId="14" xfId="0" quotePrefix="1" applyNumberFormat="1" applyFont="1" applyFill="1" applyBorder="1" applyAlignment="1">
      <alignment horizontal="center" vertical="center" textRotation="90" wrapText="1"/>
    </xf>
    <xf numFmtId="9" fontId="24" fillId="0" borderId="2" xfId="0" applyNumberFormat="1" applyFont="1" applyBorder="1" applyAlignment="1">
      <alignment vertical="center"/>
    </xf>
    <xf numFmtId="9" fontId="24" fillId="0" borderId="2" xfId="1" applyFont="1" applyFill="1" applyBorder="1" applyAlignment="1">
      <alignment vertical="center"/>
    </xf>
    <xf numFmtId="0" fontId="3" fillId="12" borderId="2" xfId="3" applyFont="1" applyBorder="1" applyAlignment="1">
      <alignment horizontal="center" vertical="center"/>
    </xf>
    <xf numFmtId="167" fontId="23" fillId="17" borderId="14" xfId="0" quotePrefix="1" applyNumberFormat="1" applyFont="1" applyFill="1" applyBorder="1" applyAlignment="1">
      <alignment horizontal="center" vertical="center" textRotation="90" wrapText="1"/>
    </xf>
    <xf numFmtId="0" fontId="25" fillId="0" borderId="2" xfId="0" applyFont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3" fillId="13" borderId="1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66" fontId="2" fillId="11" borderId="20" xfId="0" applyNumberFormat="1" applyFont="1" applyFill="1" applyBorder="1" applyAlignment="1">
      <alignment horizontal="center" vertical="center"/>
    </xf>
    <xf numFmtId="166" fontId="2" fillId="11" borderId="21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6" fontId="26" fillId="14" borderId="16" xfId="0" quotePrefix="1" applyNumberFormat="1" applyFont="1" applyFill="1" applyBorder="1" applyAlignment="1">
      <alignment horizontal="center" vertical="center" textRotation="90"/>
    </xf>
  </cellXfs>
  <cellStyles count="4">
    <cellStyle name="Good" xfId="3" builtinId="26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5F9FD"/>
      <color rgb="FFCCECFF"/>
      <color rgb="FFFF8989"/>
      <color rgb="FFFFFFCC"/>
      <color rgb="FF15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pdos.roadmedia.cz/Upload/Stavby/652/infoletak_d35-ostrov-vys_myto-tunel-homole-A5.pdf" TargetMode="External"/><Relationship Id="rId13" Type="http://schemas.openxmlformats.org/officeDocument/2006/relationships/hyperlink" Target="https://apdos.roadmedia.cz/Upload/Stavby/53/infoletak_d35-opatovec-st_mesto.pdf" TargetMode="External"/><Relationship Id="rId18" Type="http://schemas.openxmlformats.org/officeDocument/2006/relationships/hyperlink" Target="https://forum.ceskedalnice.cz/viewtopic.php?t=4996&amp;view=unread" TargetMode="External"/><Relationship Id="rId26" Type="http://schemas.openxmlformats.org/officeDocument/2006/relationships/hyperlink" Target="https://smlouvy.gov.cz/smlouva/25482371?backlink=zou5e" TargetMode="External"/><Relationship Id="rId3" Type="http://schemas.openxmlformats.org/officeDocument/2006/relationships/hyperlink" Target="https://mapy.cz/zakladni?source=traf&amp;id=5074991&amp;x=15.4785054&amp;y=50.3964692&amp;z=13" TargetMode="External"/><Relationship Id="rId21" Type="http://schemas.openxmlformats.org/officeDocument/2006/relationships/hyperlink" Target="https://forum.ceskedalnice.cz/viewtopic.php?t=4992&amp;view=unread" TargetMode="External"/><Relationship Id="rId7" Type="http://schemas.openxmlformats.org/officeDocument/2006/relationships/hyperlink" Target="https://apdos.roadmedia.cz/Upload/Stavby/60/infoletak_d35-ostrov-vysoke_myto.pdf" TargetMode="External"/><Relationship Id="rId12" Type="http://schemas.openxmlformats.org/officeDocument/2006/relationships/hyperlink" Target="https://apdos.roadmedia.cz/Upload/Stavby/56/infoletak_d35-janov-opatovec.pdf" TargetMode="External"/><Relationship Id="rId17" Type="http://schemas.openxmlformats.org/officeDocument/2006/relationships/hyperlink" Target="https://forum.ceskedalnice.cz/viewtopic.php?t=3248&amp;view=unread" TargetMode="External"/><Relationship Id="rId25" Type="http://schemas.openxmlformats.org/officeDocument/2006/relationships/hyperlink" Target="https://smlouvy.gov.cz/smlouva/24170917?backlink=j4kt7" TargetMode="External"/><Relationship Id="rId2" Type="http://schemas.openxmlformats.org/officeDocument/2006/relationships/hyperlink" Target="https://apdos.roadmedia.cz/Upload/Stavby/51/infoletak_d35-ulibice-obchvat.pdf" TargetMode="External"/><Relationship Id="rId16" Type="http://schemas.openxmlformats.org/officeDocument/2006/relationships/hyperlink" Target="https://forum.ceskedalnice.cz/viewtopic.php?t=1359&amp;view=unread" TargetMode="External"/><Relationship Id="rId20" Type="http://schemas.openxmlformats.org/officeDocument/2006/relationships/hyperlink" Target="https://forum.ceskedalnice.cz/viewtopic.php?t=4994&amp;view=unread" TargetMode="External"/><Relationship Id="rId1" Type="http://schemas.openxmlformats.org/officeDocument/2006/relationships/hyperlink" Target="https://mapy.cz/s/lofecepofo" TargetMode="External"/><Relationship Id="rId6" Type="http://schemas.openxmlformats.org/officeDocument/2006/relationships/hyperlink" Target="https://apdos.roadmedia.cz/Upload/Stavby/63/infoletak_d35-sadova-plotiste.pdf" TargetMode="External"/><Relationship Id="rId11" Type="http://schemas.openxmlformats.org/officeDocument/2006/relationships/hyperlink" Target="https://apdos.roadmedia.cz/Upload/Stavby/57/infoletak_d35-litomysl-janov.pdf" TargetMode="External"/><Relationship Id="rId24" Type="http://schemas.openxmlformats.org/officeDocument/2006/relationships/hyperlink" Target="https://forum.ceskedalnice.cz/viewtopic.php?t=6307&amp;view=unread" TargetMode="External"/><Relationship Id="rId5" Type="http://schemas.openxmlformats.org/officeDocument/2006/relationships/hyperlink" Target="https://apdos.roadmedia.cz/Upload/Stavby/52/infoletak_d35-horice-sadova.pdf" TargetMode="External"/><Relationship Id="rId15" Type="http://schemas.openxmlformats.org/officeDocument/2006/relationships/hyperlink" Target="https://apdos.roadmedia.cz/Upload/Stavby/55/infoletak_d35-krelov-slavonin-2et.pdf" TargetMode="External"/><Relationship Id="rId23" Type="http://schemas.openxmlformats.org/officeDocument/2006/relationships/hyperlink" Target="https://forum.ceskedalnice.cz/viewtopic.php?t=6175&amp;view=unread" TargetMode="External"/><Relationship Id="rId10" Type="http://schemas.openxmlformats.org/officeDocument/2006/relationships/hyperlink" Target="https://apdos.roadmedia.cz/Upload/Stavby/58/infoletak_d35-dzbanov-litomysl.pdf" TargetMode="External"/><Relationship Id="rId19" Type="http://schemas.openxmlformats.org/officeDocument/2006/relationships/hyperlink" Target="https://forum.ceskedalnice.cz/viewtopic.php?t=4995&amp;view=unread" TargetMode="External"/><Relationship Id="rId4" Type="http://schemas.openxmlformats.org/officeDocument/2006/relationships/hyperlink" Target="https://apdos.roadmedia.cz/Upload/Stavby/50/infoletak_d35-ulibice-horice.pdf" TargetMode="External"/><Relationship Id="rId9" Type="http://schemas.openxmlformats.org/officeDocument/2006/relationships/hyperlink" Target="https://apdos.roadmedia.cz/Upload/Stavby/59/infoletak_d35-vys-myto-dzbanov.pdf" TargetMode="External"/><Relationship Id="rId14" Type="http://schemas.openxmlformats.org/officeDocument/2006/relationships/hyperlink" Target="https://apdos.roadmedia.cz/Upload/Stavby/54/infoletak_d35-stare-mesto-mohelnice.pdf" TargetMode="External"/><Relationship Id="rId22" Type="http://schemas.openxmlformats.org/officeDocument/2006/relationships/hyperlink" Target="https://forum.ceskedalnice.cz/viewtopic.php?t=5866&amp;view=unread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0"/>
  <sheetViews>
    <sheetView showGridLines="0" tabSelected="1" view="pageBreakPreview" zoomScale="190" zoomScaleNormal="130" zoomScaleSheetLayoutView="190" zoomScalePageLayoutView="85" workbookViewId="0">
      <selection activeCell="P12" sqref="P12"/>
    </sheetView>
  </sheetViews>
  <sheetFormatPr defaultRowHeight="15" x14ac:dyDescent="0.25"/>
  <cols>
    <col min="1" max="1" width="25.28515625" customWidth="1"/>
    <col min="2" max="7" width="1.7109375" customWidth="1"/>
    <col min="8" max="8" width="0.85546875" customWidth="1"/>
    <col min="9" max="9" width="4.7109375" style="1" customWidth="1"/>
    <col min="10" max="27" width="4.5703125" customWidth="1"/>
    <col min="28" max="28" width="0.7109375" customWidth="1"/>
    <col min="29" max="29" width="4.5703125" customWidth="1"/>
    <col min="30" max="31" width="1.42578125" customWidth="1"/>
    <col min="32" max="32" width="4.7109375" customWidth="1"/>
    <col min="33" max="33" width="1.42578125" customWidth="1"/>
    <col min="34" max="34" width="4.28515625" style="1" customWidth="1"/>
    <col min="35" max="35" width="3.85546875" style="1" customWidth="1"/>
    <col min="36" max="36" width="4" style="1" customWidth="1"/>
    <col min="37" max="37" width="1.42578125" style="1" customWidth="1"/>
    <col min="38" max="38" width="9.140625" customWidth="1"/>
    <col min="39" max="39" width="5.7109375" customWidth="1"/>
    <col min="40" max="40" width="4.140625" customWidth="1"/>
    <col min="41" max="43" width="9.140625" customWidth="1"/>
    <col min="44" max="49" width="6.7109375" style="2" customWidth="1"/>
  </cols>
  <sheetData>
    <row r="1" spans="1:50" ht="21" customHeight="1" x14ac:dyDescent="0.25">
      <c r="A1" s="53" t="s">
        <v>91</v>
      </c>
      <c r="B1" s="54" t="str">
        <f>HYPERLINK("https://forum.ceskedalnice.cz/viewforum.php?f=84","F")</f>
        <v>F</v>
      </c>
      <c r="C1" s="54" t="str">
        <f>HYPERLINK("https://mapy.cz/zakladni?source=area&amp;id=31103&amp;ds=1&amp;x=16.6688541&amp;y=49.8693470&amp;z=9","M")</f>
        <v>M</v>
      </c>
      <c r="D1" s="54" t="str">
        <f>HYPERLINK("https://www.dalnice-d35.cz/#useky-dalnice","L")</f>
        <v>L</v>
      </c>
      <c r="E1" s="54" t="str">
        <f>HYPERLINK("https://zdopravy.cz/?s=d35","Z")</f>
        <v>Z</v>
      </c>
      <c r="F1" s="54" t="str">
        <f>HYPERLINK("https://tenderarena.cz/dodavatel/seznam-profilu-zadavatelu/detail/Z0003026","T")</f>
        <v>T</v>
      </c>
      <c r="G1" s="54" t="str">
        <f>HYPERLINK("https://twitter.com/MatlRadek","X")</f>
        <v>X</v>
      </c>
      <c r="H1" s="55"/>
      <c r="I1" s="56" t="s">
        <v>21</v>
      </c>
      <c r="J1" s="81" t="s">
        <v>17</v>
      </c>
      <c r="K1" s="85"/>
      <c r="L1" s="83">
        <v>45161</v>
      </c>
      <c r="M1" s="84"/>
      <c r="N1" s="85">
        <v>2024</v>
      </c>
      <c r="O1" s="82"/>
      <c r="P1" s="81">
        <v>2025</v>
      </c>
      <c r="Q1" s="82"/>
      <c r="R1" s="81">
        <v>2026</v>
      </c>
      <c r="S1" s="82"/>
      <c r="T1" s="81">
        <v>2027</v>
      </c>
      <c r="U1" s="82"/>
      <c r="V1" s="81">
        <v>2028</v>
      </c>
      <c r="W1" s="82"/>
      <c r="X1" s="81">
        <v>2029</v>
      </c>
      <c r="Y1" s="82"/>
      <c r="Z1" s="81">
        <v>2030</v>
      </c>
      <c r="AA1" s="82"/>
      <c r="AC1" s="76" t="s">
        <v>13</v>
      </c>
      <c r="AD1" s="72" t="s">
        <v>92</v>
      </c>
      <c r="AE1" s="70"/>
      <c r="AF1" s="58" t="s">
        <v>90</v>
      </c>
      <c r="AG1" s="69"/>
      <c r="AH1" s="79" t="s">
        <v>89</v>
      </c>
      <c r="AI1" s="80"/>
      <c r="AJ1" s="80"/>
      <c r="AK1" s="71" t="s">
        <v>93</v>
      </c>
      <c r="AR1" s="2" t="s">
        <v>22</v>
      </c>
      <c r="AS1" s="2" t="s">
        <v>23</v>
      </c>
      <c r="AT1" s="2" t="s">
        <v>24</v>
      </c>
      <c r="AU1" s="2" t="s">
        <v>25</v>
      </c>
      <c r="AV1" s="2" t="s">
        <v>29</v>
      </c>
      <c r="AW1" s="2" t="s">
        <v>26</v>
      </c>
      <c r="AX1" s="2" t="s">
        <v>97</v>
      </c>
    </row>
    <row r="2" spans="1:50" ht="21" customHeight="1" x14ac:dyDescent="0.25">
      <c r="A2" s="17" t="s">
        <v>0</v>
      </c>
      <c r="B2" s="18" t="str">
        <f t="shared" ref="B2:B14" si="0">IF(AT2="","",HYPERLINK(AT2,"F"))</f>
        <v>F</v>
      </c>
      <c r="C2" s="18" t="str">
        <f t="shared" ref="C2:C14" si="1">IF(AR2="","",HYPERLINK(AR2,"M"))</f>
        <v>M</v>
      </c>
      <c r="D2" s="18" t="str">
        <f t="shared" ref="D2:D14" si="2">IF(AS2="","",HYPERLINK(AS2,"L"))</f>
        <v>L</v>
      </c>
      <c r="E2" s="18" t="str">
        <f>IF(AU2="","",HYPERLINK(AU2,"Z"))</f>
        <v/>
      </c>
      <c r="F2" s="18" t="str">
        <f>IF(AV2="","",HYPERLINK(AV2,"T"))</f>
        <v/>
      </c>
      <c r="G2" s="18" t="str">
        <f>IF(AW2="","",HYPERLINK(AW2,"X"))</f>
        <v/>
      </c>
      <c r="H2" s="18"/>
      <c r="I2" s="19">
        <v>1.6</v>
      </c>
      <c r="J2" s="34"/>
      <c r="K2" s="27"/>
      <c r="L2" s="50" t="s">
        <v>2</v>
      </c>
      <c r="M2" s="43"/>
      <c r="N2" s="51" t="s">
        <v>1</v>
      </c>
      <c r="O2" s="52" t="s">
        <v>19</v>
      </c>
      <c r="P2" s="33"/>
      <c r="Q2" s="22"/>
      <c r="R2" s="23"/>
      <c r="S2" s="24"/>
      <c r="T2" s="23"/>
      <c r="U2" s="24"/>
      <c r="V2" s="23"/>
      <c r="W2" s="24"/>
      <c r="X2" s="20"/>
      <c r="Y2" s="21"/>
      <c r="Z2" s="20"/>
      <c r="AA2" s="25"/>
      <c r="AC2" s="74">
        <v>0.01</v>
      </c>
      <c r="AD2" s="77" t="s">
        <v>94</v>
      </c>
      <c r="AE2" s="86"/>
      <c r="AF2" s="59"/>
      <c r="AG2" s="68"/>
      <c r="AH2" s="60">
        <v>1.0711095020000001</v>
      </c>
      <c r="AI2" s="61"/>
      <c r="AJ2" s="65" t="str">
        <f>IF(AI2="","",AI2/AH2)</f>
        <v/>
      </c>
      <c r="AK2" s="73"/>
      <c r="AR2" s="3" t="s">
        <v>27</v>
      </c>
      <c r="AS2" s="3" t="s">
        <v>42</v>
      </c>
      <c r="AT2" s="3" t="s">
        <v>28</v>
      </c>
      <c r="AU2" s="3"/>
      <c r="AV2" s="3"/>
      <c r="AW2" s="3"/>
      <c r="AX2" s="3"/>
    </row>
    <row r="3" spans="1:50" ht="21" customHeight="1" x14ac:dyDescent="0.25">
      <c r="A3" s="4" t="s">
        <v>3</v>
      </c>
      <c r="B3" s="5" t="str">
        <f t="shared" si="0"/>
        <v>F</v>
      </c>
      <c r="C3" s="5" t="str">
        <f t="shared" si="1"/>
        <v>M</v>
      </c>
      <c r="D3" s="5" t="str">
        <f t="shared" si="2"/>
        <v>L</v>
      </c>
      <c r="E3" s="5" t="str">
        <f t="shared" ref="E3:E14" si="3">IF(AU3="","",HYPERLINK(AU3,"Z"))</f>
        <v>Z</v>
      </c>
      <c r="F3" s="5" t="str">
        <f t="shared" ref="F3:F14" si="4">IF(AV3="","",HYPERLINK(AV3,"T"))</f>
        <v/>
      </c>
      <c r="G3" s="5" t="str">
        <f t="shared" ref="G3:G14" si="5">IF(AW3="","",HYPERLINK(AW3,"X"))</f>
        <v>X</v>
      </c>
      <c r="H3" s="5"/>
      <c r="I3" s="26">
        <v>16.3</v>
      </c>
      <c r="J3" s="44" t="s">
        <v>2</v>
      </c>
      <c r="K3" s="36"/>
      <c r="L3" s="45" t="s">
        <v>1</v>
      </c>
      <c r="M3" s="48" t="s">
        <v>19</v>
      </c>
      <c r="N3" s="28"/>
      <c r="O3" s="11"/>
      <c r="P3" s="12"/>
      <c r="Q3" s="11"/>
      <c r="R3" s="12"/>
      <c r="S3" s="11"/>
      <c r="T3" s="12"/>
      <c r="U3" s="11"/>
      <c r="V3" s="6"/>
      <c r="W3" s="7"/>
      <c r="X3" s="6"/>
      <c r="Y3" s="7"/>
      <c r="Z3" s="6"/>
      <c r="AA3" s="10"/>
      <c r="AC3" s="74">
        <v>0.81</v>
      </c>
      <c r="AD3" s="77" t="s">
        <v>95</v>
      </c>
      <c r="AE3" s="86"/>
      <c r="AF3" s="59"/>
      <c r="AG3" s="68"/>
      <c r="AH3" s="60">
        <v>4.1799960260000004</v>
      </c>
      <c r="AI3" s="61"/>
      <c r="AJ3" s="65" t="str">
        <f>IF(AI3="","",AI3/AH3)</f>
        <v/>
      </c>
      <c r="AK3" s="73"/>
      <c r="AR3" s="3" t="s">
        <v>30</v>
      </c>
      <c r="AS3" s="3" t="s">
        <v>43</v>
      </c>
      <c r="AT3" s="3" t="s">
        <v>65</v>
      </c>
      <c r="AU3" s="3" t="s">
        <v>66</v>
      </c>
      <c r="AV3" s="3"/>
      <c r="AW3" s="3" t="s">
        <v>87</v>
      </c>
      <c r="AX3" s="3"/>
    </row>
    <row r="4" spans="1:50" ht="21" customHeight="1" x14ac:dyDescent="0.25">
      <c r="A4" s="4" t="s">
        <v>4</v>
      </c>
      <c r="B4" s="5" t="str">
        <f t="shared" si="0"/>
        <v>F</v>
      </c>
      <c r="C4" s="5" t="str">
        <f t="shared" si="1"/>
        <v>M</v>
      </c>
      <c r="D4" s="5" t="str">
        <f t="shared" si="2"/>
        <v>L</v>
      </c>
      <c r="E4" s="5" t="str">
        <f t="shared" si="3"/>
        <v>Z</v>
      </c>
      <c r="F4" s="5" t="str">
        <f t="shared" si="4"/>
        <v>T</v>
      </c>
      <c r="G4" s="5" t="str">
        <f t="shared" si="5"/>
        <v>X</v>
      </c>
      <c r="H4" s="5"/>
      <c r="I4" s="26">
        <v>10.5</v>
      </c>
      <c r="J4" s="44" t="s">
        <v>2</v>
      </c>
      <c r="K4" s="45" t="s">
        <v>1</v>
      </c>
      <c r="L4" s="31" t="s">
        <v>19</v>
      </c>
      <c r="M4" s="40" t="s">
        <v>16</v>
      </c>
      <c r="N4" s="42"/>
      <c r="O4" s="11"/>
      <c r="P4" s="12"/>
      <c r="Q4" s="11"/>
      <c r="R4" s="6"/>
      <c r="S4" s="7"/>
      <c r="T4" s="6"/>
      <c r="U4" s="7"/>
      <c r="V4" s="6"/>
      <c r="W4" s="7"/>
      <c r="X4" s="6"/>
      <c r="Y4" s="7"/>
      <c r="Z4" s="6"/>
      <c r="AA4" s="10"/>
      <c r="AC4" s="74">
        <v>1</v>
      </c>
      <c r="AD4" s="77" t="s">
        <v>96</v>
      </c>
      <c r="AE4" s="86">
        <v>44893</v>
      </c>
      <c r="AF4" s="62" t="str">
        <f ca="1">AG4-AE4&amp;IF(AG4&gt;TODAY(),"+","")</f>
        <v>170</v>
      </c>
      <c r="AG4" s="68">
        <v>45063</v>
      </c>
      <c r="AH4" s="60">
        <v>3.5</v>
      </c>
      <c r="AI4" s="61">
        <v>2.4419967709999999</v>
      </c>
      <c r="AJ4" s="66">
        <f>IF(AI4="","",AI4/AH4)</f>
        <v>0.69771336314285715</v>
      </c>
      <c r="AK4" s="73" t="str">
        <f>HYPERLINK(AX4,"Evia+M-S")</f>
        <v>Evia+M-S</v>
      </c>
      <c r="AR4" s="3" t="s">
        <v>31</v>
      </c>
      <c r="AS4" s="3" t="s">
        <v>44</v>
      </c>
      <c r="AT4" s="3" t="s">
        <v>64</v>
      </c>
      <c r="AU4" s="3" t="s">
        <v>67</v>
      </c>
      <c r="AV4" s="3" t="s">
        <v>82</v>
      </c>
      <c r="AW4" s="3" t="s">
        <v>83</v>
      </c>
      <c r="AX4" s="3" t="s">
        <v>108</v>
      </c>
    </row>
    <row r="5" spans="1:50" ht="21" customHeight="1" x14ac:dyDescent="0.25">
      <c r="A5" s="4" t="s">
        <v>5</v>
      </c>
      <c r="B5" s="5" t="str">
        <f t="shared" si="0"/>
        <v>F</v>
      </c>
      <c r="C5" s="5" t="str">
        <f t="shared" si="1"/>
        <v>M</v>
      </c>
      <c r="D5" s="5" t="str">
        <f t="shared" si="2"/>
        <v>L</v>
      </c>
      <c r="E5" s="5" t="str">
        <f t="shared" si="3"/>
        <v>Z</v>
      </c>
      <c r="F5" s="5" t="str">
        <f t="shared" si="4"/>
        <v/>
      </c>
      <c r="G5" s="5" t="str">
        <f t="shared" si="5"/>
        <v>X</v>
      </c>
      <c r="H5" s="5"/>
      <c r="I5" s="16">
        <v>7.5</v>
      </c>
      <c r="J5" s="35"/>
      <c r="K5" s="38"/>
      <c r="L5" s="6"/>
      <c r="M5" s="47" t="s">
        <v>1</v>
      </c>
      <c r="N5" s="48" t="s">
        <v>19</v>
      </c>
      <c r="O5" s="11"/>
      <c r="P5" s="12"/>
      <c r="Q5" s="11"/>
      <c r="R5" s="12"/>
      <c r="S5" s="11"/>
      <c r="T5" s="12"/>
      <c r="U5" s="11"/>
      <c r="V5" s="6"/>
      <c r="W5" s="7"/>
      <c r="X5" s="6"/>
      <c r="Y5" s="7"/>
      <c r="Z5" s="6"/>
      <c r="AA5" s="10"/>
      <c r="AC5" s="74">
        <v>0.96</v>
      </c>
      <c r="AD5" s="77" t="s">
        <v>105</v>
      </c>
      <c r="AE5" s="86"/>
      <c r="AF5" s="59"/>
      <c r="AG5" s="68"/>
      <c r="AH5" s="60">
        <v>2.2524991650000001</v>
      </c>
      <c r="AI5" s="61"/>
      <c r="AJ5" s="67" t="str">
        <f t="shared" ref="AJ5:AJ14" si="6">IF(AI5="","",AI5/AH5)</f>
        <v/>
      </c>
      <c r="AK5" s="73"/>
      <c r="AR5" s="3" t="s">
        <v>32</v>
      </c>
      <c r="AS5" s="3" t="s">
        <v>45</v>
      </c>
      <c r="AT5" s="3" t="s">
        <v>63</v>
      </c>
      <c r="AU5" s="3" t="s">
        <v>68</v>
      </c>
      <c r="AV5" s="3"/>
      <c r="AW5" s="3" t="s">
        <v>87</v>
      </c>
      <c r="AX5" s="3"/>
    </row>
    <row r="6" spans="1:50" ht="21" customHeight="1" x14ac:dyDescent="0.25">
      <c r="A6" s="4" t="s">
        <v>6</v>
      </c>
      <c r="B6" s="5" t="str">
        <f t="shared" si="0"/>
        <v>F</v>
      </c>
      <c r="C6" s="5" t="str">
        <f t="shared" si="1"/>
        <v>M</v>
      </c>
      <c r="D6" s="5" t="str">
        <f t="shared" si="2"/>
        <v>L</v>
      </c>
      <c r="E6" s="5" t="str">
        <f t="shared" si="3"/>
        <v>Z</v>
      </c>
      <c r="F6" s="5" t="str">
        <f t="shared" si="4"/>
        <v>T</v>
      </c>
      <c r="G6" s="5" t="str">
        <f t="shared" si="5"/>
        <v/>
      </c>
      <c r="H6" s="5"/>
      <c r="I6" s="26">
        <v>7</v>
      </c>
      <c r="J6" s="44" t="s">
        <v>2</v>
      </c>
      <c r="K6" s="45" t="s">
        <v>1</v>
      </c>
      <c r="L6" s="41"/>
      <c r="M6" s="46" t="s">
        <v>19</v>
      </c>
      <c r="N6" s="32"/>
      <c r="O6" s="11"/>
      <c r="P6" s="12"/>
      <c r="Q6" s="11"/>
      <c r="R6" s="12"/>
      <c r="S6" s="11"/>
      <c r="T6" s="6"/>
      <c r="U6" s="7"/>
      <c r="V6" s="6"/>
      <c r="W6" s="7"/>
      <c r="X6" s="6"/>
      <c r="Y6" s="7"/>
      <c r="Z6" s="6"/>
      <c r="AA6" s="10"/>
      <c r="AC6" s="74">
        <v>0.91</v>
      </c>
      <c r="AD6" s="77" t="s">
        <v>98</v>
      </c>
      <c r="AE6" s="86">
        <v>45089</v>
      </c>
      <c r="AF6" s="63" t="str">
        <f t="shared" ref="AF6:AF11" ca="1" si="7">AG6-AE6&amp;IF(AG6&gt;TODAY(),"+","")</f>
        <v>92+</v>
      </c>
      <c r="AG6" s="68">
        <v>45181</v>
      </c>
      <c r="AH6" s="60">
        <v>2.0257625379999999</v>
      </c>
      <c r="AI6" s="61"/>
      <c r="AJ6" s="67" t="str">
        <f t="shared" si="6"/>
        <v/>
      </c>
      <c r="AK6" s="73"/>
      <c r="AR6" s="3" t="s">
        <v>33</v>
      </c>
      <c r="AS6" s="3" t="s">
        <v>46</v>
      </c>
      <c r="AT6" s="3" t="s">
        <v>55</v>
      </c>
      <c r="AU6" s="3" t="s">
        <v>69</v>
      </c>
      <c r="AV6" s="3" t="s">
        <v>76</v>
      </c>
      <c r="AW6" s="3"/>
      <c r="AX6" s="3"/>
    </row>
    <row r="7" spans="1:50" ht="21" customHeight="1" x14ac:dyDescent="0.25">
      <c r="A7" s="4" t="s">
        <v>14</v>
      </c>
      <c r="B7" s="5" t="str">
        <f t="shared" si="0"/>
        <v>F</v>
      </c>
      <c r="C7" s="5" t="str">
        <f t="shared" si="1"/>
        <v>M</v>
      </c>
      <c r="D7" s="5" t="str">
        <f t="shared" si="2"/>
        <v>L</v>
      </c>
      <c r="E7" s="5" t="str">
        <f t="shared" si="3"/>
        <v>Z</v>
      </c>
      <c r="F7" s="5" t="str">
        <f t="shared" si="4"/>
        <v>T</v>
      </c>
      <c r="G7" s="5" t="str">
        <f t="shared" si="5"/>
        <v/>
      </c>
      <c r="H7" s="5"/>
      <c r="I7" s="26">
        <v>0.8</v>
      </c>
      <c r="J7" s="44" t="s">
        <v>2</v>
      </c>
      <c r="K7" s="45" t="s">
        <v>1</v>
      </c>
      <c r="L7" s="46" t="s">
        <v>19</v>
      </c>
      <c r="M7" s="11"/>
      <c r="N7" s="12"/>
      <c r="O7" s="11"/>
      <c r="P7" s="12"/>
      <c r="Q7" s="11"/>
      <c r="R7" s="12"/>
      <c r="S7" s="11"/>
      <c r="T7" s="6"/>
      <c r="U7" s="7"/>
      <c r="V7" s="6"/>
      <c r="W7" s="7"/>
      <c r="X7" s="6"/>
      <c r="Y7" s="7"/>
      <c r="Z7" s="6"/>
      <c r="AA7" s="10"/>
      <c r="AC7" s="78" t="s">
        <v>110</v>
      </c>
      <c r="AD7" s="77" t="s">
        <v>99</v>
      </c>
      <c r="AE7" s="86">
        <v>44649</v>
      </c>
      <c r="AF7" s="63" t="str">
        <f t="shared" ca="1" si="7"/>
        <v>440</v>
      </c>
      <c r="AG7" s="68">
        <v>45089</v>
      </c>
      <c r="AH7" s="60">
        <v>2.4617740069999998</v>
      </c>
      <c r="AI7" s="61"/>
      <c r="AJ7" s="67" t="str">
        <f t="shared" si="6"/>
        <v/>
      </c>
      <c r="AK7" s="73"/>
      <c r="AR7" s="3" t="s">
        <v>34</v>
      </c>
      <c r="AS7" s="3" t="s">
        <v>47</v>
      </c>
      <c r="AT7" s="3" t="s">
        <v>55</v>
      </c>
      <c r="AU7" s="3" t="s">
        <v>69</v>
      </c>
      <c r="AV7" s="3" t="s">
        <v>77</v>
      </c>
      <c r="AW7" s="3"/>
      <c r="AX7" s="3"/>
    </row>
    <row r="8" spans="1:50" ht="21" customHeight="1" x14ac:dyDescent="0.25">
      <c r="A8" s="4" t="s">
        <v>7</v>
      </c>
      <c r="B8" s="5" t="str">
        <f t="shared" si="0"/>
        <v>F</v>
      </c>
      <c r="C8" s="5" t="str">
        <f t="shared" si="1"/>
        <v>M</v>
      </c>
      <c r="D8" s="5" t="str">
        <f t="shared" si="2"/>
        <v>L</v>
      </c>
      <c r="E8" s="5" t="str">
        <f t="shared" si="3"/>
        <v>Z</v>
      </c>
      <c r="F8" s="5" t="str">
        <f t="shared" si="4"/>
        <v>T</v>
      </c>
      <c r="G8" s="5" t="str">
        <f t="shared" si="5"/>
        <v>X</v>
      </c>
      <c r="H8" s="5"/>
      <c r="I8" s="26">
        <v>6</v>
      </c>
      <c r="J8" s="44" t="s">
        <v>2</v>
      </c>
      <c r="K8" s="45" t="s">
        <v>1</v>
      </c>
      <c r="L8" s="49" t="s">
        <v>19</v>
      </c>
      <c r="M8" s="40" t="s">
        <v>16</v>
      </c>
      <c r="N8" s="12"/>
      <c r="O8" s="11"/>
      <c r="P8" s="12"/>
      <c r="Q8" s="11"/>
      <c r="R8" s="12"/>
      <c r="S8" s="11"/>
      <c r="T8" s="6"/>
      <c r="U8" s="7"/>
      <c r="V8" s="6"/>
      <c r="W8" s="7"/>
      <c r="X8" s="6"/>
      <c r="Y8" s="7"/>
      <c r="Z8" s="6"/>
      <c r="AA8" s="10"/>
      <c r="AC8" s="74">
        <v>0.98</v>
      </c>
      <c r="AD8" s="77" t="s">
        <v>106</v>
      </c>
      <c r="AE8" s="86">
        <v>44930</v>
      </c>
      <c r="AF8" s="62" t="str">
        <f t="shared" ca="1" si="7"/>
        <v>125</v>
      </c>
      <c r="AG8" s="68">
        <v>45055</v>
      </c>
      <c r="AH8" s="60">
        <v>2.5240369450000002</v>
      </c>
      <c r="AI8" s="61">
        <v>1.8295233550000001</v>
      </c>
      <c r="AJ8" s="66">
        <f t="shared" si="6"/>
        <v>0.72484016473063151</v>
      </c>
      <c r="AK8" s="73" t="str">
        <f>HYPERLINK(AX8,"Evia+M-S")</f>
        <v>Evia+M-S</v>
      </c>
      <c r="AR8" s="3" t="s">
        <v>35</v>
      </c>
      <c r="AS8" s="3" t="s">
        <v>48</v>
      </c>
      <c r="AT8" s="3" t="s">
        <v>62</v>
      </c>
      <c r="AU8" s="3" t="s">
        <v>70</v>
      </c>
      <c r="AV8" s="3" t="s">
        <v>81</v>
      </c>
      <c r="AW8" s="3" t="s">
        <v>86</v>
      </c>
      <c r="AX8" s="3" t="s">
        <v>109</v>
      </c>
    </row>
    <row r="9" spans="1:50" ht="21" customHeight="1" x14ac:dyDescent="0.25">
      <c r="A9" s="4" t="s">
        <v>8</v>
      </c>
      <c r="B9" s="5" t="str">
        <f t="shared" si="0"/>
        <v>F</v>
      </c>
      <c r="C9" s="5" t="str">
        <f t="shared" si="1"/>
        <v>M</v>
      </c>
      <c r="D9" s="5" t="str">
        <f t="shared" si="2"/>
        <v>L</v>
      </c>
      <c r="E9" s="5" t="str">
        <f t="shared" si="3"/>
        <v>Z</v>
      </c>
      <c r="F9" s="5" t="str">
        <f t="shared" si="4"/>
        <v>T</v>
      </c>
      <c r="G9" s="5" t="str">
        <f t="shared" si="5"/>
        <v>X</v>
      </c>
      <c r="H9" s="5"/>
      <c r="I9" s="16">
        <v>7.6</v>
      </c>
      <c r="J9" s="6"/>
      <c r="K9" s="7"/>
      <c r="L9" s="6"/>
      <c r="M9" s="46" t="s">
        <v>19</v>
      </c>
      <c r="N9" s="39"/>
      <c r="O9" s="11"/>
      <c r="P9" s="12"/>
      <c r="Q9" s="11"/>
      <c r="R9" s="12"/>
      <c r="S9" s="11"/>
      <c r="T9" s="12"/>
      <c r="U9" s="11"/>
      <c r="V9" s="6"/>
      <c r="W9" s="7"/>
      <c r="X9" s="6"/>
      <c r="Y9" s="7"/>
      <c r="Z9" s="6"/>
      <c r="AA9" s="10"/>
      <c r="AC9" s="74">
        <v>0.92</v>
      </c>
      <c r="AD9" s="77" t="s">
        <v>100</v>
      </c>
      <c r="AE9" s="86">
        <v>45042</v>
      </c>
      <c r="AF9" s="63" t="str">
        <f t="shared" ca="1" si="7"/>
        <v>126+</v>
      </c>
      <c r="AG9" s="68">
        <v>45168</v>
      </c>
      <c r="AH9" s="60">
        <v>4.5181915679999998</v>
      </c>
      <c r="AI9" s="61"/>
      <c r="AJ9" s="67" t="str">
        <f t="shared" si="6"/>
        <v/>
      </c>
      <c r="AK9" s="73"/>
      <c r="AR9" s="3" t="s">
        <v>36</v>
      </c>
      <c r="AS9" s="3" t="s">
        <v>49</v>
      </c>
      <c r="AT9" s="3" t="s">
        <v>56</v>
      </c>
      <c r="AU9" s="3" t="s">
        <v>71</v>
      </c>
      <c r="AV9" s="3" t="s">
        <v>80</v>
      </c>
      <c r="AW9" s="3" t="s">
        <v>88</v>
      </c>
      <c r="AX9" s="3"/>
    </row>
    <row r="10" spans="1:50" ht="21" customHeight="1" x14ac:dyDescent="0.25">
      <c r="A10" s="4" t="s">
        <v>9</v>
      </c>
      <c r="B10" s="5" t="str">
        <f t="shared" si="0"/>
        <v>F</v>
      </c>
      <c r="C10" s="5" t="str">
        <f t="shared" si="1"/>
        <v>M</v>
      </c>
      <c r="D10" s="5" t="str">
        <f t="shared" si="2"/>
        <v>L</v>
      </c>
      <c r="E10" s="5" t="str">
        <f t="shared" si="3"/>
        <v>Z</v>
      </c>
      <c r="F10" s="5" t="str">
        <f t="shared" si="4"/>
        <v/>
      </c>
      <c r="G10" s="5" t="str">
        <f t="shared" si="5"/>
        <v>X</v>
      </c>
      <c r="H10" s="5"/>
      <c r="I10" s="16">
        <v>10.4</v>
      </c>
      <c r="J10" s="35"/>
      <c r="K10" s="38"/>
      <c r="L10" s="35"/>
      <c r="M10" s="45" t="s">
        <v>18</v>
      </c>
      <c r="N10" s="48" t="s">
        <v>19</v>
      </c>
      <c r="O10" s="11" t="s">
        <v>16</v>
      </c>
      <c r="P10" s="12"/>
      <c r="Q10" s="11"/>
      <c r="R10" s="12"/>
      <c r="S10" s="11"/>
      <c r="T10" s="12"/>
      <c r="U10" s="11"/>
      <c r="V10" s="6"/>
      <c r="W10" s="7"/>
      <c r="X10" s="6"/>
      <c r="Y10" s="7"/>
      <c r="Z10" s="6"/>
      <c r="AA10" s="10"/>
      <c r="AC10" s="74">
        <v>0.01</v>
      </c>
      <c r="AD10" s="77" t="s">
        <v>101</v>
      </c>
      <c r="AE10" s="86"/>
      <c r="AF10" s="64"/>
      <c r="AG10" s="68"/>
      <c r="AH10" s="60">
        <v>4.2090059999999996</v>
      </c>
      <c r="AI10" s="61"/>
      <c r="AJ10" s="67" t="str">
        <f t="shared" si="6"/>
        <v/>
      </c>
      <c r="AK10" s="73"/>
      <c r="AR10" s="3" t="s">
        <v>37</v>
      </c>
      <c r="AS10" s="3" t="s">
        <v>50</v>
      </c>
      <c r="AT10" s="3" t="s">
        <v>61</v>
      </c>
      <c r="AU10" s="3" t="s">
        <v>72</v>
      </c>
      <c r="AV10" s="3"/>
      <c r="AW10" s="3" t="s">
        <v>84</v>
      </c>
      <c r="AX10" s="3"/>
    </row>
    <row r="11" spans="1:50" ht="21" customHeight="1" x14ac:dyDescent="0.25">
      <c r="A11" s="4" t="s">
        <v>10</v>
      </c>
      <c r="B11" s="5" t="str">
        <f t="shared" si="0"/>
        <v>F</v>
      </c>
      <c r="C11" s="5" t="str">
        <f t="shared" si="1"/>
        <v>M</v>
      </c>
      <c r="D11" s="5" t="str">
        <f t="shared" si="2"/>
        <v>L</v>
      </c>
      <c r="E11" s="5" t="str">
        <f t="shared" si="3"/>
        <v>Z</v>
      </c>
      <c r="F11" s="5" t="str">
        <f t="shared" si="4"/>
        <v>T</v>
      </c>
      <c r="G11" s="5" t="str">
        <f t="shared" si="5"/>
        <v/>
      </c>
      <c r="H11" s="5"/>
      <c r="I11" s="26">
        <v>11.8</v>
      </c>
      <c r="J11" s="44" t="s">
        <v>2</v>
      </c>
      <c r="K11" s="45" t="s">
        <v>1</v>
      </c>
      <c r="L11" s="49" t="s">
        <v>19</v>
      </c>
      <c r="M11" s="13" t="s">
        <v>15</v>
      </c>
      <c r="N11" s="14"/>
      <c r="O11" s="37"/>
      <c r="P11" s="14"/>
      <c r="Q11" s="15"/>
      <c r="R11" s="6"/>
      <c r="S11" s="7"/>
      <c r="T11" s="6"/>
      <c r="U11" s="7"/>
      <c r="V11" s="6"/>
      <c r="W11" s="7"/>
      <c r="X11" s="6"/>
      <c r="Y11" s="7"/>
      <c r="Z11" s="6"/>
      <c r="AA11" s="10"/>
      <c r="AC11" s="74">
        <v>1</v>
      </c>
      <c r="AD11" s="77" t="s">
        <v>102</v>
      </c>
      <c r="AE11" s="86">
        <v>44853</v>
      </c>
      <c r="AF11" s="62" t="str">
        <f t="shared" ca="1" si="7"/>
        <v>133</v>
      </c>
      <c r="AG11" s="68">
        <v>44986</v>
      </c>
      <c r="AH11" s="60">
        <v>3.4699721719999999</v>
      </c>
      <c r="AI11" s="61">
        <v>2.5401838840000002</v>
      </c>
      <c r="AJ11" s="66">
        <f t="shared" si="6"/>
        <v>0.73204733585396609</v>
      </c>
      <c r="AK11" s="73" t="str">
        <f>HYPERLINK(AX8,"MIR+Dps")</f>
        <v>MIR+Dps</v>
      </c>
      <c r="AR11" s="3" t="s">
        <v>38</v>
      </c>
      <c r="AS11" s="3" t="s">
        <v>51</v>
      </c>
      <c r="AT11" s="3" t="s">
        <v>60</v>
      </c>
      <c r="AU11" s="3" t="s">
        <v>73</v>
      </c>
      <c r="AV11" s="3" t="s">
        <v>79</v>
      </c>
      <c r="AW11" s="3"/>
      <c r="AX11" s="3" t="s">
        <v>107</v>
      </c>
    </row>
    <row r="12" spans="1:50" ht="21" customHeight="1" x14ac:dyDescent="0.25">
      <c r="A12" s="4" t="s">
        <v>11</v>
      </c>
      <c r="B12" s="5" t="str">
        <f t="shared" si="0"/>
        <v>F</v>
      </c>
      <c r="C12" s="5" t="str">
        <f t="shared" si="1"/>
        <v>M</v>
      </c>
      <c r="D12" s="5" t="str">
        <f t="shared" si="2"/>
        <v>L</v>
      </c>
      <c r="E12" s="5" t="str">
        <f t="shared" si="3"/>
        <v>Z</v>
      </c>
      <c r="F12" s="5" t="str">
        <f t="shared" si="4"/>
        <v/>
      </c>
      <c r="G12" s="5" t="str">
        <f t="shared" si="5"/>
        <v>X</v>
      </c>
      <c r="H12" s="5"/>
      <c r="I12" s="16">
        <v>16.600000000000001</v>
      </c>
      <c r="J12" s="6"/>
      <c r="K12" s="36"/>
      <c r="L12" s="45" t="s">
        <v>1</v>
      </c>
      <c r="M12" s="7"/>
      <c r="N12" s="35"/>
      <c r="O12" s="48" t="s">
        <v>19</v>
      </c>
      <c r="P12" s="30"/>
      <c r="Q12" s="11"/>
      <c r="R12" s="12"/>
      <c r="S12" s="11"/>
      <c r="T12" s="12"/>
      <c r="U12" s="11"/>
      <c r="V12" s="12"/>
      <c r="W12" s="11"/>
      <c r="X12" s="12"/>
      <c r="Y12" s="11"/>
      <c r="Z12" s="6"/>
      <c r="AA12" s="10"/>
      <c r="AC12" s="74">
        <v>0.94</v>
      </c>
      <c r="AD12" s="77" t="s">
        <v>103</v>
      </c>
      <c r="AE12" s="86"/>
      <c r="AF12" s="59"/>
      <c r="AG12" s="68"/>
      <c r="AH12" s="60">
        <v>17.693830999999999</v>
      </c>
      <c r="AI12" s="61"/>
      <c r="AJ12" s="65" t="str">
        <f t="shared" si="6"/>
        <v/>
      </c>
      <c r="AK12" s="73"/>
      <c r="AR12" s="3" t="s">
        <v>39</v>
      </c>
      <c r="AS12" s="3" t="s">
        <v>52</v>
      </c>
      <c r="AT12" s="3" t="s">
        <v>59</v>
      </c>
      <c r="AU12" s="3" t="s">
        <v>74</v>
      </c>
      <c r="AV12" s="3"/>
      <c r="AW12" s="3" t="s">
        <v>84</v>
      </c>
      <c r="AX12" s="3"/>
    </row>
    <row r="13" spans="1:50" ht="21" customHeight="1" x14ac:dyDescent="0.25">
      <c r="A13" s="4" t="s">
        <v>12</v>
      </c>
      <c r="B13" s="5" t="str">
        <f t="shared" si="0"/>
        <v>F</v>
      </c>
      <c r="C13" s="5" t="str">
        <f t="shared" si="1"/>
        <v>M</v>
      </c>
      <c r="D13" s="5" t="str">
        <f t="shared" si="2"/>
        <v>L</v>
      </c>
      <c r="E13" s="5" t="str">
        <f t="shared" si="3"/>
        <v>Z</v>
      </c>
      <c r="F13" s="5" t="str">
        <f t="shared" si="4"/>
        <v/>
      </c>
      <c r="G13" s="5" t="str">
        <f t="shared" si="5"/>
        <v>X</v>
      </c>
      <c r="H13" s="5"/>
      <c r="I13" s="16">
        <v>18.2</v>
      </c>
      <c r="J13" s="35"/>
      <c r="K13" s="44" t="s">
        <v>2</v>
      </c>
      <c r="L13" s="36"/>
      <c r="M13" s="36"/>
      <c r="N13" s="47" t="s">
        <v>1</v>
      </c>
      <c r="O13" s="48" t="s">
        <v>19</v>
      </c>
      <c r="P13" s="30"/>
      <c r="Q13" s="11"/>
      <c r="R13" s="12"/>
      <c r="S13" s="11"/>
      <c r="T13" s="12"/>
      <c r="U13" s="11"/>
      <c r="V13" s="12"/>
      <c r="W13" s="11"/>
      <c r="X13" s="12"/>
      <c r="Y13" s="11"/>
      <c r="Z13" s="6"/>
      <c r="AA13" s="10"/>
      <c r="AC13" s="74">
        <v>0.01</v>
      </c>
      <c r="AD13" s="77" t="s">
        <v>103</v>
      </c>
      <c r="AE13" s="86"/>
      <c r="AF13" s="59"/>
      <c r="AG13" s="68"/>
      <c r="AH13" s="60">
        <v>14.432012297</v>
      </c>
      <c r="AI13" s="61"/>
      <c r="AJ13" s="65" t="str">
        <f t="shared" si="6"/>
        <v/>
      </c>
      <c r="AK13" s="73"/>
      <c r="AR13" s="3" t="s">
        <v>40</v>
      </c>
      <c r="AS13" s="3" t="s">
        <v>53</v>
      </c>
      <c r="AT13" s="3" t="s">
        <v>58</v>
      </c>
      <c r="AU13" s="3" t="s">
        <v>75</v>
      </c>
      <c r="AV13" s="3"/>
      <c r="AW13" s="3" t="s">
        <v>84</v>
      </c>
      <c r="AX13" s="3"/>
    </row>
    <row r="14" spans="1:50" ht="21" customHeight="1" x14ac:dyDescent="0.25">
      <c r="A14" s="4" t="s">
        <v>20</v>
      </c>
      <c r="B14" s="5" t="str">
        <f t="shared" si="0"/>
        <v>F</v>
      </c>
      <c r="C14" s="5" t="str">
        <f t="shared" si="1"/>
        <v>M</v>
      </c>
      <c r="D14" s="5" t="str">
        <f t="shared" si="2"/>
        <v>L</v>
      </c>
      <c r="E14" s="5" t="str">
        <f t="shared" si="3"/>
        <v/>
      </c>
      <c r="F14" s="5" t="str">
        <f t="shared" si="4"/>
        <v>T</v>
      </c>
      <c r="G14" s="5" t="str">
        <f t="shared" si="5"/>
        <v>X</v>
      </c>
      <c r="H14" s="5"/>
      <c r="I14" s="26">
        <v>3.2</v>
      </c>
      <c r="J14" s="44" t="s">
        <v>2</v>
      </c>
      <c r="K14" s="28"/>
      <c r="L14" s="45" t="s">
        <v>1</v>
      </c>
      <c r="M14" s="46" t="s">
        <v>19</v>
      </c>
      <c r="N14" s="29"/>
      <c r="O14" s="9"/>
      <c r="P14" s="8"/>
      <c r="Q14" s="9"/>
      <c r="R14" s="8"/>
      <c r="S14" s="9"/>
      <c r="T14" s="6"/>
      <c r="U14" s="7"/>
      <c r="V14" s="6"/>
      <c r="W14" s="7"/>
      <c r="X14" s="6"/>
      <c r="Y14" s="7"/>
      <c r="Z14" s="6"/>
      <c r="AA14" s="10"/>
      <c r="AC14" s="75">
        <v>1</v>
      </c>
      <c r="AD14" s="77" t="s">
        <v>104</v>
      </c>
      <c r="AE14" s="86">
        <v>45124</v>
      </c>
      <c r="AF14" s="63" t="str">
        <f t="shared" ref="AF14" ca="1" si="8">AG14-AE14&amp;IF(AG14&gt;TODAY(),"+","")</f>
        <v>77+</v>
      </c>
      <c r="AG14" s="68">
        <v>45201</v>
      </c>
      <c r="AH14" s="60">
        <v>1.1499999999999999</v>
      </c>
      <c r="AI14" s="61"/>
      <c r="AJ14" s="65" t="str">
        <f t="shared" si="6"/>
        <v/>
      </c>
      <c r="AK14" s="73"/>
      <c r="AR14" s="3" t="s">
        <v>41</v>
      </c>
      <c r="AS14" s="3" t="s">
        <v>54</v>
      </c>
      <c r="AT14" s="3" t="s">
        <v>57</v>
      </c>
      <c r="AU14" s="3"/>
      <c r="AV14" s="3" t="s">
        <v>78</v>
      </c>
      <c r="AW14" s="3" t="s">
        <v>85</v>
      </c>
      <c r="AX14" s="3"/>
    </row>
    <row r="20" spans="12:12" x14ac:dyDescent="0.25">
      <c r="L20" s="57"/>
    </row>
  </sheetData>
  <mergeCells count="10">
    <mergeCell ref="J1:K1"/>
    <mergeCell ref="N1:O1"/>
    <mergeCell ref="P1:Q1"/>
    <mergeCell ref="R1:S1"/>
    <mergeCell ref="T1:U1"/>
    <mergeCell ref="AH1:AJ1"/>
    <mergeCell ref="V1:W1"/>
    <mergeCell ref="X1:Y1"/>
    <mergeCell ref="Z1:AA1"/>
    <mergeCell ref="L1:M1"/>
  </mergeCells>
  <conditionalFormatting sqref="AC2:AC14">
    <cfRule type="dataBar" priority="1">
      <dataBar>
        <cfvo type="min"/>
        <cfvo type="max"/>
        <color theme="9" tint="0.59999389629810485"/>
      </dataBar>
      <extLst>
        <ext xmlns:x14="http://schemas.microsoft.com/office/spreadsheetml/2009/9/main" uri="{B025F937-C7B1-47D3-B67F-A62EFF666E3E}">
          <x14:id>{C63D6FDB-124A-4C45-B570-2454752F46DA}</x14:id>
        </ext>
      </extLst>
    </cfRule>
    <cfRule type="dataBar" priority="2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{3C595188-54CB-4D0A-9258-ABBC17B61511}</x14:id>
        </ext>
      </extLst>
    </cfRule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{97F92820-EBFB-4ECB-902D-24A9A0178677}</x14:id>
        </ext>
      </extLst>
    </cfRule>
  </conditionalFormatting>
  <conditionalFormatting sqref="AC14">
    <cfRule type="dataBar" priority="3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{E82750E4-0059-4B79-BC60-BF61C5F895B0}</x14:id>
        </ext>
      </extLst>
    </cfRule>
    <cfRule type="dataBar" priority="4">
      <dataBar>
        <cfvo type="min"/>
        <cfvo type="max"/>
        <color theme="0"/>
      </dataBar>
      <extLst>
        <ext xmlns:x14="http://schemas.microsoft.com/office/spreadsheetml/2009/9/main" uri="{B025F937-C7B1-47D3-B67F-A62EFF666E3E}">
          <x14:id>{05635D29-CE7D-4C0F-B35C-F344B4905238}</x14:id>
        </ext>
      </extLst>
    </cfRule>
    <cfRule type="dataBar" priority="5">
      <dataBar>
        <cfvo type="min"/>
        <cfvo type="max"/>
        <color rgb="FFFF8989"/>
      </dataBar>
      <extLst>
        <ext xmlns:x14="http://schemas.microsoft.com/office/spreadsheetml/2009/9/main" uri="{B025F937-C7B1-47D3-B67F-A62EFF666E3E}">
          <x14:id>{5BD26114-5482-47BD-AFB7-595DB55C06AA}</x14:id>
        </ext>
      </extLst>
    </cfRule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{D4649DAF-380A-48C6-805B-F0A015277CEE}</x14:id>
        </ext>
      </extLst>
    </cfRule>
  </conditionalFormatting>
  <hyperlinks>
    <hyperlink ref="AR2" r:id="rId1" xr:uid="{18BC3BFD-A717-48FB-959D-C3743EF57ED5}"/>
    <hyperlink ref="AS2" r:id="rId2" xr:uid="{71CA2C27-E964-49CF-BA88-18F4CC2923FF}"/>
    <hyperlink ref="AR3" r:id="rId3" xr:uid="{AE31DC93-B7F8-448C-AB88-3B94A3CE4FDA}"/>
    <hyperlink ref="AS3" r:id="rId4" xr:uid="{C10833CD-FD9E-427E-8AAF-9D296164FBF3}"/>
    <hyperlink ref="AS4" r:id="rId5" xr:uid="{44686F45-4AC3-4B5D-A5CB-3A19D72749E3}"/>
    <hyperlink ref="AS5" r:id="rId6" xr:uid="{B9A912B2-936C-4563-BBBB-5F5194015048}"/>
    <hyperlink ref="AS6" r:id="rId7" xr:uid="{0870F159-5D52-4118-8BF6-76FA0ACF0503}"/>
    <hyperlink ref="AS7" r:id="rId8" xr:uid="{11B3A142-0E1E-4632-921D-800B943EEAE4}"/>
    <hyperlink ref="AS8" r:id="rId9" xr:uid="{77A12A92-6851-4536-936E-BEDC7A4267A6}"/>
    <hyperlink ref="AS9" r:id="rId10" xr:uid="{C0F82183-1584-443B-86F6-00FF4F70AFB3}"/>
    <hyperlink ref="AS10" r:id="rId11" xr:uid="{B1732B89-95C6-48A0-8C61-34EAC40D9C1C}"/>
    <hyperlink ref="AS11" r:id="rId12" xr:uid="{9438E2E4-0C72-4D06-AFAE-93BDCFDC5FF1}"/>
    <hyperlink ref="AS12" r:id="rId13" xr:uid="{580D8C03-BBAB-444B-A447-9358379EBD1A}"/>
    <hyperlink ref="AS13" r:id="rId14" xr:uid="{A113274B-BCD3-4F84-97EE-37023509999C}"/>
    <hyperlink ref="AS14" r:id="rId15" xr:uid="{9FE8FBAF-E16F-463B-8824-5EE40B6FAC12}"/>
    <hyperlink ref="AT14" r:id="rId16" location="unread" xr:uid="{377E488D-635B-4993-AED7-B7103E1E4701}"/>
    <hyperlink ref="AT13" r:id="rId17" location="unread" xr:uid="{DB02F81F-D3BD-4E69-998D-7AB79C11437B}"/>
    <hyperlink ref="AT12" r:id="rId18" location="unread" xr:uid="{F3082E26-3976-45AF-9FF7-CC6D7457669A}"/>
    <hyperlink ref="AT11" r:id="rId19" location="unread" xr:uid="{BBE8BDF4-DA1F-4075-BC53-800DD7FB7771}"/>
    <hyperlink ref="AT10" r:id="rId20" location="unread" xr:uid="{3D50C3B9-CC16-461C-BB63-9F1AC8D6730A}"/>
    <hyperlink ref="AT8" r:id="rId21" location="unread" xr:uid="{A75AC025-2334-4034-B37E-351D842D503D}"/>
    <hyperlink ref="AT5" r:id="rId22" location="unread" xr:uid="{187774AF-3826-4627-ABE7-234B1E2635BD}"/>
    <hyperlink ref="AT4" r:id="rId23" location="unread" xr:uid="{482D41C4-EBC5-48F5-9599-256B28B7E349}"/>
    <hyperlink ref="AT3" r:id="rId24" location="unread" xr:uid="{C6B0ABCA-42B5-48B5-9E65-52E5376FB036}"/>
    <hyperlink ref="AX11" r:id="rId25" xr:uid="{3B1A3046-CE4D-4F19-A603-41D588351DEF}"/>
    <hyperlink ref="AX4" r:id="rId26" xr:uid="{88F14E00-E5A0-429F-9883-7E453759D71F}"/>
  </hyperlinks>
  <printOptions horizontalCentered="1" verticalCentered="1"/>
  <pageMargins left="0" right="0" top="0" bottom="0" header="0" footer="0"/>
  <pageSetup paperSize="32767" scale="98" orientation="landscape" cellComments="atEnd" r:id="rId27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3D6FDB-124A-4C45-B570-2454752F46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3C595188-54CB-4D0A-9258-ABBC17B615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7F92820-EBFB-4ECB-902D-24A9A017867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AC2:AC14</xm:sqref>
        </x14:conditionalFormatting>
        <x14:conditionalFormatting xmlns:xm="http://schemas.microsoft.com/office/excel/2006/main">
          <x14:cfRule type="dataBar" id="{E82750E4-0059-4B79-BC60-BF61C5F895B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05635D29-CE7D-4C0F-B35C-F344B49052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5BD26114-5482-47BD-AFB7-595DB55C06A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4649DAF-380A-48C6-805B-F0A015277CE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AC14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2023-08-23T10:41:44Z</cp:lastPrinted>
  <dcterms:created xsi:type="dcterms:W3CDTF">2023-08-10T08:01:50Z</dcterms:created>
  <dcterms:modified xsi:type="dcterms:W3CDTF">2023-08-23T10:42:15Z</dcterms:modified>
</cp:coreProperties>
</file>