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Z10077\Dropbox\"/>
    </mc:Choice>
  </mc:AlternateContent>
  <xr:revisionPtr revIDLastSave="0" documentId="13_ncr:9_{B5190240-C477-4D99-B8BA-9B753C77769A}" xr6:coauthVersionLast="47" xr6:coauthVersionMax="47" xr10:uidLastSave="{00000000-0000-0000-0000-000000000000}"/>
  <bookViews>
    <workbookView xWindow="-120" yWindow="-120" windowWidth="38640" windowHeight="21240" xr2:uid="{31350940-1D46-4851-BDAB-89BC6BB80D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  <c r="A8" i="1"/>
  <c r="A3" i="1"/>
  <c r="A2" i="1"/>
  <c r="A5" i="1"/>
  <c r="A4" i="1"/>
  <c r="A6" i="1"/>
  <c r="A7" i="1"/>
  <c r="E9" i="1"/>
  <c r="E8" i="1"/>
  <c r="B1" i="1"/>
  <c r="G7" i="1" s="1"/>
  <c r="E3" i="1"/>
  <c r="E2" i="1"/>
  <c r="E5" i="1"/>
  <c r="E4" i="1"/>
  <c r="E6" i="1"/>
  <c r="G8" i="1" l="1"/>
  <c r="G9" i="1"/>
  <c r="F9" i="1"/>
  <c r="I9" i="1" s="1"/>
  <c r="F8" i="1"/>
  <c r="I8" i="1" s="1"/>
  <c r="G6" i="1"/>
  <c r="G4" i="1"/>
  <c r="G5" i="1"/>
  <c r="G2" i="1"/>
  <c r="G3" i="1"/>
  <c r="E7" i="1"/>
  <c r="F7" i="1" l="1"/>
  <c r="I7" i="1" s="1"/>
  <c r="F3" i="1"/>
  <c r="I3" i="1" s="1"/>
  <c r="F4" i="1"/>
  <c r="I4" i="1" s="1"/>
  <c r="F6" i="1"/>
  <c r="I6" i="1" s="1"/>
  <c r="F2" i="1"/>
  <c r="I2" i="1" s="1"/>
  <c r="F5" i="1"/>
  <c r="I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Jonas</author>
  </authors>
  <commentList>
    <comment ref="D7" authorId="0" shapeId="0" xr:uid="{81BEF1D8-DD54-40DC-8461-8719A4CEE09E}">
      <text>
        <r>
          <rPr>
            <b/>
            <sz val="9"/>
            <color indexed="81"/>
            <rFont val="Tahoma"/>
            <family val="2"/>
            <charset val="238"/>
          </rPr>
          <t>zatím jen pro Žádost o účast</t>
        </r>
      </text>
    </comment>
  </commentList>
</comments>
</file>

<file path=xl/sharedStrings.xml><?xml version="1.0" encoding="utf-8"?>
<sst xmlns="http://schemas.openxmlformats.org/spreadsheetml/2006/main" count="21" uniqueCount="21">
  <si>
    <t>Termín</t>
  </si>
  <si>
    <t>Zahájeno</t>
  </si>
  <si>
    <t>Celkem</t>
  </si>
  <si>
    <t>Zbývá</t>
  </si>
  <si>
    <t>Pracovních</t>
  </si>
  <si>
    <t>D6 Knínice – Bošov</t>
  </si>
  <si>
    <t>511 Běchovice – D1</t>
  </si>
  <si>
    <t>I/12 Běchovice – Úvaly</t>
  </si>
  <si>
    <t>I/27 Přeštice – obchvat</t>
  </si>
  <si>
    <t>I/33 Náchod – obchvat</t>
  </si>
  <si>
    <t>D35 Opatovec – Staré Město*</t>
  </si>
  <si>
    <t>I/16 Jizerní Vtelno</t>
  </si>
  <si>
    <t>https://nen.nipez.cz/profily-zadavatelu-platne/detail-profilu/mdcr/zahajene-zakazky/detail-zakazky/N006-24-V00023315</t>
  </si>
  <si>
    <t>https://tenderarena.cz/dodavatel/seznam-profilu-zadavatelu/detail/Z0003026/zakazka/671013</t>
  </si>
  <si>
    <t>https://tenderarena.cz/dodavatel/seznam-profilu-zadavatelu/detail/Z0003026/zakazka/719475</t>
  </si>
  <si>
    <t>https://tenderarena.cz/dodavatel/seznam-profilu-zadavatelu/detail/Z0003026/zakazka/719282</t>
  </si>
  <si>
    <t>https://tenderarena.cz/dodavatel/seznam-profilu-zadavatelu/detail/Z0003026/zakazka/715435</t>
  </si>
  <si>
    <t>https://tenderarena.cz/dodavatel/seznam-profilu-zadavatelu/detail/Z0003026/zakazka/711131</t>
  </si>
  <si>
    <t>I/27 Plasy, obchvat SO 201</t>
  </si>
  <si>
    <t>https://tenderarena.cz/dodavatel/seznam-profilu-zadavatelu/detail/Z0003026/zakazka/704295</t>
  </si>
  <si>
    <t>https://tenderarena.cz/dodavatel/seznam-profilu-zadavatelu/detail/Z0003026/zakazka/718461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</si>
</sst>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dd/mm/yy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170" fontId="0" fillId="0" borderId="0" xfId="0" quotePrefix="1" applyNumberFormat="1"/>
    <xf numFmtId="0" fontId="0" fillId="4" borderId="0" xfId="0" applyFill="1"/>
    <xf numFmtId="0" fontId="5" fillId="4" borderId="0" xfId="3" applyFont="1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170" fontId="0" fillId="4" borderId="0" xfId="0" quotePrefix="1" applyNumberFormat="1" applyFill="1"/>
    <xf numFmtId="14" fontId="2" fillId="4" borderId="0" xfId="2" applyNumberFormat="1" applyFill="1"/>
    <xf numFmtId="0" fontId="6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NumberFormat="1" applyFill="1" applyAlignment="1">
      <alignment horizontal="center"/>
    </xf>
    <xf numFmtId="0" fontId="1" fillId="2" borderId="1" xfId="1" applyBorder="1" applyAlignment="1">
      <alignment horizontal="center" vertical="center"/>
    </xf>
  </cellXfs>
  <cellStyles count="4">
    <cellStyle name="Bad" xfId="1" builtinId="27"/>
    <cellStyle name="Hyperlink" xfId="3" builtinId="8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tenderarena.cz/dodavatel/seznam-profilu-zadavatelu/detail/Z0003026/zakazka/715435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tenderarena.cz/dodavatel/seznam-profilu-zadavatelu/detail/Z0003026/zakazka/671013" TargetMode="External"/><Relationship Id="rId1" Type="http://schemas.openxmlformats.org/officeDocument/2006/relationships/hyperlink" Target="https://nen.nipez.cz/profily-zadavatelu-platne/detail-profilu/mdcr/zahajene-zakazky/detail-zakazky/N006-24-V00023315" TargetMode="External"/><Relationship Id="rId6" Type="http://schemas.openxmlformats.org/officeDocument/2006/relationships/hyperlink" Target="https://tenderarena.cz/dodavatel/seznam-profilu-zadavatelu/detail/Z0003026/zakazka/718461" TargetMode="External"/><Relationship Id="rId5" Type="http://schemas.openxmlformats.org/officeDocument/2006/relationships/hyperlink" Target="https://tenderarena.cz/dodavatel/seznam-profilu-zadavatelu/detail/Z0003026/zakazka/704295" TargetMode="External"/><Relationship Id="rId4" Type="http://schemas.openxmlformats.org/officeDocument/2006/relationships/hyperlink" Target="https://tenderarena.cz/dodavatel/seznam-profilu-zadavatelu/detail/Z0003026/zakazka/7111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EFE49-F267-4010-94EB-40F32918475A}">
  <dimension ref="A1:K12"/>
  <sheetViews>
    <sheetView tabSelected="1" zoomScale="190" zoomScaleNormal="190" workbookViewId="0">
      <selection activeCell="I10" sqref="I10"/>
    </sheetView>
  </sheetViews>
  <sheetFormatPr defaultRowHeight="15" x14ac:dyDescent="0.25"/>
  <cols>
    <col min="1" max="1" width="2" style="2" bestFit="1" customWidth="1"/>
    <col min="2" max="2" width="27.140625" style="2" bestFit="1" customWidth="1"/>
    <col min="3" max="3" width="9.5703125" style="2" customWidth="1"/>
    <col min="4" max="4" width="11" style="2" customWidth="1"/>
    <col min="5" max="5" width="9.140625" style="2"/>
    <col min="6" max="6" width="8.140625" style="2" customWidth="1"/>
    <col min="7" max="7" width="10.5703125" style="2" customWidth="1"/>
    <col min="8" max="8" width="3.42578125" style="2" customWidth="1"/>
    <col min="9" max="9" width="65" style="2" customWidth="1"/>
    <col min="10" max="10" width="3.28515625" style="2" customWidth="1"/>
    <col min="11" max="11" width="9.28515625" style="4" customWidth="1"/>
    <col min="12" max="16384" width="9.140625" style="2"/>
  </cols>
  <sheetData>
    <row r="1" spans="1:11" x14ac:dyDescent="0.25">
      <c r="B1" s="6">
        <f ca="1">TODAY()</f>
        <v>45559</v>
      </c>
      <c r="C1" s="7" t="s">
        <v>1</v>
      </c>
      <c r="D1" s="7" t="s">
        <v>0</v>
      </c>
      <c r="E1" s="7" t="s">
        <v>2</v>
      </c>
      <c r="F1" s="7" t="s">
        <v>3</v>
      </c>
      <c r="G1" s="7" t="s">
        <v>4</v>
      </c>
    </row>
    <row r="2" spans="1:11" x14ac:dyDescent="0.25">
      <c r="A2" s="10" t="str">
        <f>IF(K2="","",HYPERLINK(K2,"T"))</f>
        <v>T</v>
      </c>
      <c r="B2" s="2" t="s">
        <v>5</v>
      </c>
      <c r="C2" s="5">
        <v>45481</v>
      </c>
      <c r="D2" s="1">
        <v>45568</v>
      </c>
      <c r="E2" s="8">
        <f>D2-C2</f>
        <v>87</v>
      </c>
      <c r="F2" s="9">
        <f ca="1">D2-$B$1</f>
        <v>9</v>
      </c>
      <c r="G2" s="8">
        <f ca="1">NETWORKDAYS.INTL(1+$B$1,D2,1,{45380;45383;45413;45420;45478;45479;45563;45593;45613;45650;45651;45652})</f>
        <v>7</v>
      </c>
      <c r="I2" t="str">
        <f ca="1">B2&amp;"   //   "&amp;TEXT(D2,"d. mmmm")&amp;"  //  "&amp;E2&amp;" dní, "&amp;F2&amp;IF(F2&lt;11," ("&amp;G2&amp;" pr.)","")&amp; " doo"</f>
        <v>D6 Knínice – Bošov   //   3. říjen  //  87 dní, 9 (7 pr.) doo</v>
      </c>
      <c r="K2" s="3" t="s">
        <v>14</v>
      </c>
    </row>
    <row r="3" spans="1:11" x14ac:dyDescent="0.25">
      <c r="A3" s="10" t="str">
        <f>IF(K3="","",HYPERLINK(K3,"T"))</f>
        <v>T</v>
      </c>
      <c r="B3" s="2" t="s">
        <v>6</v>
      </c>
      <c r="C3" s="5">
        <v>45281</v>
      </c>
      <c r="D3" s="1">
        <v>45574</v>
      </c>
      <c r="E3" s="8">
        <f>D3-C3</f>
        <v>293</v>
      </c>
      <c r="F3" s="9">
        <f ca="1">D3-$B$1</f>
        <v>15</v>
      </c>
      <c r="G3" s="8">
        <f ca="1">NETWORKDAYS.INTL(1+$B$1,D3,1,{45380;45383;45413;45420;45478;45479;45563;45593;45613;45650;45651;45652})</f>
        <v>11</v>
      </c>
      <c r="I3" t="str">
        <f t="shared" ref="I3:I9" ca="1" si="0">B3&amp;"   //   "&amp;TEXT(D3,"d. mmmm")&amp;"  //  "&amp;E3&amp;" dní, "&amp;F3&amp;IF(F3&lt;11," ("&amp;G3&amp;" pr.)","")&amp; " zbývá"</f>
        <v>511 Běchovice – D1   //   9. říjen  //  293 dní, 15 zbývá</v>
      </c>
      <c r="K3" s="3" t="s">
        <v>13</v>
      </c>
    </row>
    <row r="4" spans="1:11" x14ac:dyDescent="0.25">
      <c r="A4" s="10" t="str">
        <f>IF(K4="","",HYPERLINK(K4,"T"))</f>
        <v>T</v>
      </c>
      <c r="B4" s="2" t="s">
        <v>8</v>
      </c>
      <c r="C4" s="5">
        <v>45463</v>
      </c>
      <c r="D4" s="1">
        <v>45574</v>
      </c>
      <c r="E4" s="8">
        <f>D4-C4</f>
        <v>111</v>
      </c>
      <c r="F4" s="9">
        <f ca="1">D4-$B$1</f>
        <v>15</v>
      </c>
      <c r="G4" s="8">
        <f ca="1">NETWORKDAYS.INTL(1+$B$1,D4,1,{45380;45383;45413;45420;45478;45479;45563;45593;45613;45650;45651;45652})</f>
        <v>11</v>
      </c>
      <c r="I4" t="str">
        <f t="shared" ca="1" si="0"/>
        <v>I/27 Přeštice – obchvat   //   9. říjen  //  111 dní, 15 zbývá</v>
      </c>
      <c r="K4" s="3" t="s">
        <v>16</v>
      </c>
    </row>
    <row r="5" spans="1:11" x14ac:dyDescent="0.25">
      <c r="A5" s="10" t="str">
        <f>IF(K5="","",HYPERLINK(K5,"T"))</f>
        <v>T</v>
      </c>
      <c r="B5" s="2" t="s">
        <v>7</v>
      </c>
      <c r="C5" s="5">
        <v>45481</v>
      </c>
      <c r="D5" s="1">
        <v>45576</v>
      </c>
      <c r="E5" s="8">
        <f>D5-C5</f>
        <v>95</v>
      </c>
      <c r="F5" s="9">
        <f ca="1">D5-$B$1</f>
        <v>17</v>
      </c>
      <c r="G5" s="8">
        <f ca="1">NETWORKDAYS.INTL(1+$B$1,D5,1,{45380;45383;45413;45420;45478;45479;45563;45593;45613;45650;45651;45652})</f>
        <v>13</v>
      </c>
      <c r="I5" t="str">
        <f t="shared" ca="1" si="0"/>
        <v>I/12 Běchovice – Úvaly   //   11. říjen  //  95 dní, 17 zbývá</v>
      </c>
      <c r="K5" s="3" t="s">
        <v>15</v>
      </c>
    </row>
    <row r="6" spans="1:11" x14ac:dyDescent="0.25">
      <c r="A6" s="10" t="str">
        <f>IF(K6="","",HYPERLINK(K6,"T"))</f>
        <v>T</v>
      </c>
      <c r="B6" s="2" t="s">
        <v>9</v>
      </c>
      <c r="C6" s="5">
        <v>45446</v>
      </c>
      <c r="D6" s="1">
        <v>45581</v>
      </c>
      <c r="E6" s="8">
        <f>D6-C6</f>
        <v>135</v>
      </c>
      <c r="F6" s="9">
        <f ca="1">D6-$B$1</f>
        <v>22</v>
      </c>
      <c r="G6" s="8">
        <f ca="1">NETWORKDAYS.INTL(1+$B$1,D6,1,{45380;45383;45413;45420;45478;45479;45563;45593;45613;45650;45651;45652})</f>
        <v>16</v>
      </c>
      <c r="I6" t="str">
        <f t="shared" ca="1" si="0"/>
        <v>I/33 Náchod – obchvat   //   16. říjen  //  135 dní, 22 zbývá</v>
      </c>
      <c r="K6" s="3" t="s">
        <v>17</v>
      </c>
    </row>
    <row r="7" spans="1:11" x14ac:dyDescent="0.25">
      <c r="A7" s="10" t="str">
        <f>IF(K7="","",HYPERLINK(K7,"T"))</f>
        <v>T</v>
      </c>
      <c r="B7" s="2" t="s">
        <v>10</v>
      </c>
      <c r="C7" s="5">
        <v>45511</v>
      </c>
      <c r="D7" s="1">
        <v>45596</v>
      </c>
      <c r="E7" s="8">
        <f>D7-C7</f>
        <v>85</v>
      </c>
      <c r="F7" s="9">
        <f ca="1">D7-$B$1</f>
        <v>37</v>
      </c>
      <c r="G7" s="8">
        <f ca="1">NETWORKDAYS.INTL(1+$B$1,D7,1,{45380;45383;45413;45420;45478;45479;45563;45593;45613;45650;45651;45652})</f>
        <v>26</v>
      </c>
      <c r="I7" t="str">
        <f t="shared" ca="1" si="0"/>
        <v>D35 Opatovec – Staré Město*   //   31. říjen  //  85 dní, 37 zbývá</v>
      </c>
      <c r="K7" s="3" t="s">
        <v>12</v>
      </c>
    </row>
    <row r="8" spans="1:11" x14ac:dyDescent="0.25">
      <c r="A8" s="10" t="str">
        <f>IF(K8="","",HYPERLINK(K8,"T"))</f>
        <v>T</v>
      </c>
      <c r="B8" s="2" t="s">
        <v>11</v>
      </c>
      <c r="C8" s="5">
        <v>45475</v>
      </c>
      <c r="D8" s="1">
        <v>45601</v>
      </c>
      <c r="E8" s="8">
        <f>D8-C8</f>
        <v>126</v>
      </c>
      <c r="F8" s="9">
        <f ca="1">D8-$B$1</f>
        <v>42</v>
      </c>
      <c r="G8" s="8">
        <f ca="1">NETWORKDAYS.INTL(1+$B$1,D8,1,{45380;45383;45413;45420;45478;45479;45563;45593;45613;45650;45651;45652})</f>
        <v>29</v>
      </c>
      <c r="I8" t="str">
        <f t="shared" ca="1" si="0"/>
        <v>I/16 Jizerní Vtelno   //   5. listopad  //  126 dní, 42 zbývá</v>
      </c>
      <c r="K8" s="3" t="s">
        <v>20</v>
      </c>
    </row>
    <row r="9" spans="1:11" x14ac:dyDescent="0.25">
      <c r="A9" s="10" t="str">
        <f>IF(K9="","",HYPERLINK(K9,"T"))</f>
        <v>T</v>
      </c>
      <c r="B9" s="2" t="s">
        <v>18</v>
      </c>
      <c r="C9" s="5">
        <v>45419</v>
      </c>
      <c r="D9" s="1">
        <v>45610</v>
      </c>
      <c r="E9" s="8">
        <f>D9-C9</f>
        <v>191</v>
      </c>
      <c r="F9" s="9">
        <f ca="1">D9-$B$1</f>
        <v>51</v>
      </c>
      <c r="G9" s="8">
        <f ca="1">NETWORKDAYS.INTL(1+$B$1,D9,1,{45380;45383;45413;45420;45478;45479;45563;45593;45613;45650;45651;45652})</f>
        <v>36</v>
      </c>
      <c r="I9" t="str">
        <f t="shared" ca="1" si="0"/>
        <v>I/27 Plasy, obchvat SO 201   //   14. listopad  //  191 dní, 51 zbývá</v>
      </c>
      <c r="K9" s="3" t="s">
        <v>19</v>
      </c>
    </row>
    <row r="10" spans="1:11" x14ac:dyDescent="0.25">
      <c r="K10" s="3"/>
    </row>
    <row r="11" spans="1:11" x14ac:dyDescent="0.25">
      <c r="K11" s="3"/>
    </row>
    <row r="12" spans="1:11" x14ac:dyDescent="0.25">
      <c r="K12" s="3"/>
    </row>
  </sheetData>
  <sortState xmlns:xlrd2="http://schemas.microsoft.com/office/spreadsheetml/2017/richdata2" ref="A2:AX9">
    <sortCondition ref="G2:G9"/>
  </sortState>
  <hyperlinks>
    <hyperlink ref="K7" r:id="rId1" xr:uid="{248387D0-6240-48F3-8D4F-918696F635AF}"/>
    <hyperlink ref="K3" r:id="rId2" xr:uid="{C8E7CF24-619E-432F-B64E-443C8C68AC62}"/>
    <hyperlink ref="K4" r:id="rId3" xr:uid="{9C85ECA5-CDB7-4DD0-9B70-6709F2356950}"/>
    <hyperlink ref="K6" r:id="rId4" xr:uid="{943B5696-5E3B-4630-87B8-42D5FEEB3B00}"/>
    <hyperlink ref="K9" r:id="rId5" xr:uid="{F4EC5315-66E9-4808-B04E-745575E755BD}"/>
    <hyperlink ref="K8" r:id="rId6" xr:uid="{28FCE0EC-EBDC-4C44-A7D7-BF093495B9BC}"/>
  </hyperlinks>
  <pageMargins left="0.7" right="0.7" top="0.75" bottom="0.75" header="0.3" footer="0.3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2024-09-24T14:35:46Z</dcterms:created>
  <dcterms:modified xsi:type="dcterms:W3CDTF">2024-09-24T15:38:22Z</dcterms:modified>
</cp:coreProperties>
</file>